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District 7\MOT070_0603\97795\roadway\spreadsheets\"/>
    </mc:Choice>
  </mc:AlternateContent>
  <xr:revisionPtr revIDLastSave="0" documentId="13_ncr:1_{5552ADB6-6AC0-4213-8C99-005E5C1BDD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ot-70-6.03" sheetId="10" r:id="rId1"/>
  </sheets>
  <definedNames>
    <definedName name="_xlnm._FilterDatabase" localSheetId="0" hidden="1">'mot-70-6.03'!$F$9:$Q$59</definedName>
    <definedName name="_xlnm.Print_Area" localSheetId="0">'mot-70-6.03'!$A$4:$X$68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8" i="10" l="1"/>
  <c r="M67" i="10"/>
  <c r="M36" i="10"/>
  <c r="L36" i="10"/>
  <c r="M33" i="10"/>
  <c r="L33" i="10"/>
  <c r="J58" i="10"/>
  <c r="J29" i="10"/>
  <c r="J67" i="10" s="1"/>
  <c r="J68" i="10" s="1"/>
  <c r="G56" i="10" l="1"/>
  <c r="G55" i="10"/>
  <c r="G54" i="10"/>
  <c r="G53" i="10"/>
  <c r="G44" i="10"/>
  <c r="G45" i="10"/>
  <c r="G46" i="10"/>
  <c r="G43" i="10"/>
  <c r="F46" i="10"/>
  <c r="F45" i="10"/>
  <c r="F44" i="10"/>
  <c r="F43" i="10"/>
  <c r="G41" i="10"/>
  <c r="G40" i="10"/>
  <c r="G39" i="10"/>
  <c r="G38" i="10"/>
  <c r="G35" i="10"/>
  <c r="G32" i="10"/>
  <c r="G31" i="10"/>
  <c r="G28" i="10"/>
  <c r="G27" i="10"/>
  <c r="G26" i="10"/>
  <c r="G25" i="10"/>
  <c r="F23" i="10"/>
  <c r="H23" i="10" s="1"/>
  <c r="R23" i="10" s="1"/>
  <c r="F22" i="10"/>
  <c r="H22" i="10" s="1"/>
  <c r="L22" i="10" s="1"/>
  <c r="F21" i="10"/>
  <c r="H21" i="10" s="1"/>
  <c r="N21" i="10" s="1"/>
  <c r="F20" i="10"/>
  <c r="H20" i="10" s="1"/>
  <c r="K20" i="10" s="1"/>
  <c r="G34" i="10"/>
  <c r="H46" i="10" l="1"/>
  <c r="P46" i="10" s="1"/>
  <c r="H45" i="10"/>
  <c r="L45" i="10" s="1"/>
  <c r="H43" i="10"/>
  <c r="K43" i="10" s="1"/>
  <c r="H44" i="10"/>
  <c r="N44" i="10" s="1"/>
  <c r="P23" i="10"/>
  <c r="F56" i="10"/>
  <c r="H56" i="10" s="1"/>
  <c r="R56" i="10" s="1"/>
  <c r="F55" i="10"/>
  <c r="H55" i="10" s="1"/>
  <c r="L55" i="10" s="1"/>
  <c r="F54" i="10"/>
  <c r="H54" i="10" s="1"/>
  <c r="N54" i="10" s="1"/>
  <c r="F53" i="10"/>
  <c r="H53" i="10" s="1"/>
  <c r="K53" i="10" s="1"/>
  <c r="G51" i="10"/>
  <c r="F51" i="10"/>
  <c r="G50" i="10"/>
  <c r="F50" i="10"/>
  <c r="G49" i="10"/>
  <c r="F49" i="10"/>
  <c r="G48" i="10"/>
  <c r="F48" i="10"/>
  <c r="F38" i="10"/>
  <c r="H38" i="10" s="1"/>
  <c r="K38" i="10" s="1"/>
  <c r="F39" i="10"/>
  <c r="F40" i="10"/>
  <c r="H40" i="10" s="1"/>
  <c r="L40" i="10" s="1"/>
  <c r="F41" i="10"/>
  <c r="H41" i="10" s="1"/>
  <c r="R41" i="10" s="1"/>
  <c r="G13" i="10"/>
  <c r="G12" i="10"/>
  <c r="G11" i="10"/>
  <c r="G10" i="10"/>
  <c r="G18" i="10"/>
  <c r="G17" i="10"/>
  <c r="G16" i="10"/>
  <c r="G15" i="10"/>
  <c r="F18" i="10"/>
  <c r="F17" i="10"/>
  <c r="F16" i="10"/>
  <c r="F15" i="10"/>
  <c r="F28" i="10"/>
  <c r="H28" i="10" s="1"/>
  <c r="R28" i="10" s="1"/>
  <c r="F27" i="10"/>
  <c r="H27" i="10" s="1"/>
  <c r="L27" i="10" s="1"/>
  <c r="F26" i="10"/>
  <c r="H26" i="10" s="1"/>
  <c r="N26" i="10" s="1"/>
  <c r="F25" i="10"/>
  <c r="H25" i="10" s="1"/>
  <c r="K25" i="10" s="1"/>
  <c r="F10" i="10"/>
  <c r="R46" i="10" l="1"/>
  <c r="H17" i="10"/>
  <c r="L17" i="10" s="1"/>
  <c r="P41" i="10"/>
  <c r="H39" i="10"/>
  <c r="N39" i="10" s="1"/>
  <c r="H50" i="10"/>
  <c r="L50" i="10" s="1"/>
  <c r="H51" i="10"/>
  <c r="P51" i="10" s="1"/>
  <c r="H49" i="10"/>
  <c r="N49" i="10" s="1"/>
  <c r="H48" i="10"/>
  <c r="K48" i="10" s="1"/>
  <c r="P56" i="10"/>
  <c r="P28" i="10"/>
  <c r="H18" i="10"/>
  <c r="H15" i="10"/>
  <c r="K15" i="10" s="1"/>
  <c r="H16" i="10"/>
  <c r="N16" i="10" s="1"/>
  <c r="AC56" i="10"/>
  <c r="R51" i="10" l="1"/>
  <c r="R18" i="10"/>
  <c r="P18" i="10"/>
  <c r="F35" i="10"/>
  <c r="F34" i="10"/>
  <c r="F32" i="10"/>
  <c r="F31" i="10"/>
  <c r="H35" i="10" l="1"/>
  <c r="N35" i="10" s="1"/>
  <c r="H31" i="10"/>
  <c r="K31" i="10" s="1"/>
  <c r="H34" i="10"/>
  <c r="K34" i="10" s="1"/>
  <c r="H32" i="10"/>
  <c r="N32" i="10" s="1"/>
  <c r="V67" i="10" l="1"/>
  <c r="V68" i="10" s="1"/>
  <c r="F11" i="10" l="1"/>
  <c r="H11" i="10" s="1"/>
  <c r="N11" i="10" s="1"/>
  <c r="N67" i="10" s="1"/>
  <c r="N68" i="10" s="1"/>
  <c r="F12" i="10"/>
  <c r="H12" i="10" s="1"/>
  <c r="L12" i="10" s="1"/>
  <c r="L67" i="10" s="1"/>
  <c r="F13" i="10"/>
  <c r="H13" i="10" s="1"/>
  <c r="R13" i="10" l="1"/>
  <c r="R67" i="10" s="1"/>
  <c r="R68" i="10" s="1"/>
  <c r="P13" i="10"/>
  <c r="P67" i="10" s="1"/>
  <c r="P68" i="10" s="1"/>
  <c r="H10" i="10"/>
  <c r="K10" i="10" s="1"/>
  <c r="K67" i="10" s="1"/>
  <c r="K68" i="10" s="1"/>
</calcChain>
</file>

<file path=xl/sharedStrings.xml><?xml version="1.0" encoding="utf-8"?>
<sst xmlns="http://schemas.openxmlformats.org/spreadsheetml/2006/main" count="123" uniqueCount="40">
  <si>
    <t>SIDE</t>
  </si>
  <si>
    <t>FEET</t>
  </si>
  <si>
    <t xml:space="preserve">CU. YD. </t>
  </si>
  <si>
    <t>GAL.</t>
  </si>
  <si>
    <t>TO</t>
  </si>
  <si>
    <t>STATION RANGE</t>
  </si>
  <si>
    <t>DISTANCE                          (D)</t>
  </si>
  <si>
    <t>CU. YD.</t>
  </si>
  <si>
    <t>SQ. YD.</t>
  </si>
  <si>
    <t>PAVEMENT CALCULATIONS</t>
  </si>
  <si>
    <t>DESIGNER NOTE</t>
  </si>
  <si>
    <t>CADD GENERATED AREA</t>
  </si>
  <si>
    <t>DO NOT ADD OR DELETE LINES OR COLUMNS. THIS SPREADSHEET IS SET UP TO FIT ON A 22"x34" &amp; 11"x17" SHEET PROPERLY.</t>
  </si>
  <si>
    <t>DO NOT CHANGE PRINT AREA.</t>
  </si>
  <si>
    <t>SQ. FT.</t>
  </si>
  <si>
    <t>ROUTE</t>
  </si>
  <si>
    <t>204                                             A                                                  9</t>
  </si>
  <si>
    <t>304 (6")                              6*A                                         12*27</t>
  </si>
  <si>
    <t xml:space="preserve">SUBTOTALS  </t>
  </si>
  <si>
    <t xml:space="preserve">TOTALS CARRIED TO GENERAL SUMMARY  </t>
  </si>
  <si>
    <t>SURFACE  AREA                             (A)                              A=DxW</t>
  </si>
  <si>
    <t>AVERAGE  WIDTH                                   (W)</t>
  </si>
  <si>
    <t>LT&amp;RT</t>
  </si>
  <si>
    <t>FT.</t>
  </si>
  <si>
    <t>LT</t>
  </si>
  <si>
    <t>605
AGGREGATE DRAIN</t>
  </si>
  <si>
    <t>AGG DRAINS</t>
  </si>
  <si>
    <t>FULL DEPTH PAVEMENT</t>
  </si>
  <si>
    <t>APPROACH SLAB</t>
  </si>
  <si>
    <t>L</t>
  </si>
  <si>
    <t>R</t>
  </si>
  <si>
    <t>441 (448)                                                SURF. COURSE (3")                             3*A                              12*27</t>
  </si>
  <si>
    <t>CALCULATED                           AA</t>
  </si>
  <si>
    <t>301 (6")                                                        6*A                                           12*27</t>
  </si>
  <si>
    <t>407 (0.06gal/sy)          0.060*A                                     9                                     (TACK)</t>
  </si>
  <si>
    <t>RT</t>
  </si>
  <si>
    <t>CHECKED                           EAK</t>
  </si>
  <si>
    <t>MOT-70-6.03</t>
  </si>
  <si>
    <t>301 (3")                                                        3*A                                           12*27</t>
  </si>
  <si>
    <t>TYPE A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</si>
</sst>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#\+#0.00"/>
    <numFmt numFmtId="166" formatCode="#\+#0.00\ &quot;TO&quot;"/>
    <numFmt numFmtId="167" formatCode="0&quot;+&quot;00.00"/>
  </numFmts>
  <fonts count="13" x14ac:knownFonts="1">
    <font>
      <sz val="10"/>
      <name val="Arial"/>
    </font>
    <font>
      <sz val="8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i/>
      <sz val="12"/>
      <name val="Arial"/>
      <family val="2"/>
    </font>
    <font>
      <b/>
      <sz val="9"/>
      <name val="Arial"/>
      <family val="2"/>
    </font>
    <font>
      <b/>
      <u/>
      <sz val="10"/>
      <color indexed="10"/>
      <name val="Arial"/>
      <family val="2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1" fontId="5" fillId="0" borderId="0" xfId="0" applyNumberFormat="1" applyFont="1"/>
    <xf numFmtId="1" fontId="9" fillId="0" borderId="0" xfId="0" applyNumberFormat="1" applyFont="1"/>
    <xf numFmtId="1" fontId="10" fillId="0" borderId="0" xfId="0" applyNumberFormat="1" applyFont="1"/>
    <xf numFmtId="0" fontId="11" fillId="0" borderId="0" xfId="1" applyFill="1" applyBorder="1" applyAlignment="1" applyProtection="1"/>
    <xf numFmtId="1" fontId="5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6" fontId="6" fillId="0" borderId="3" xfId="0" applyNumberFormat="1" applyFont="1" applyBorder="1" applyAlignment="1" applyProtection="1">
      <alignment horizontal="center" vertical="center"/>
      <protection locked="0"/>
    </xf>
    <xf numFmtId="167" fontId="6" fillId="0" borderId="3" xfId="0" applyNumberFormat="1" applyFont="1" applyBorder="1" applyAlignment="1" applyProtection="1">
      <alignment horizontal="center" vertical="center"/>
      <protection locked="0"/>
    </xf>
    <xf numFmtId="1" fontId="6" fillId="0" borderId="3" xfId="0" applyNumberFormat="1" applyFont="1" applyBorder="1" applyAlignment="1" applyProtection="1">
      <alignment horizontal="center" vertical="center"/>
      <protection locked="0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166" fontId="6" fillId="0" borderId="6" xfId="0" applyNumberFormat="1" applyFont="1" applyBorder="1" applyAlignment="1" applyProtection="1">
      <alignment horizontal="center" vertical="center"/>
      <protection locked="0"/>
    </xf>
    <xf numFmtId="167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8" xfId="0" applyNumberFormat="1" applyFont="1" applyBorder="1" applyAlignment="1" applyProtection="1">
      <alignment horizontal="center" vertical="center"/>
      <protection locked="0"/>
    </xf>
    <xf numFmtId="166" fontId="5" fillId="0" borderId="9" xfId="0" applyNumberFormat="1" applyFont="1" applyBorder="1" applyAlignment="1" applyProtection="1">
      <alignment horizontal="center" vertical="center"/>
      <protection locked="0"/>
    </xf>
    <xf numFmtId="167" fontId="5" fillId="0" borderId="9" xfId="0" applyNumberFormat="1" applyFont="1" applyBorder="1" applyAlignment="1" applyProtection="1">
      <alignment horizontal="center" vertical="center"/>
      <protection locked="0"/>
    </xf>
    <xf numFmtId="1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2" fontId="5" fillId="0" borderId="9" xfId="0" applyNumberFormat="1" applyFont="1" applyBorder="1" applyAlignment="1" applyProtection="1">
      <alignment horizontal="center" vertical="center"/>
      <protection locked="0"/>
    </xf>
    <xf numFmtId="2" fontId="5" fillId="0" borderId="10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 applyProtection="1">
      <alignment horizontal="center" vertical="center"/>
      <protection locked="0"/>
    </xf>
    <xf numFmtId="166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9" xfId="0" applyNumberFormat="1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 applyProtection="1">
      <alignment horizontal="center"/>
      <protection locked="0"/>
    </xf>
    <xf numFmtId="1" fontId="6" fillId="0" borderId="12" xfId="0" applyNumberFormat="1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167" fontId="6" fillId="0" borderId="6" xfId="0" applyNumberFormat="1" applyFont="1" applyBorder="1" applyAlignment="1" applyProtection="1">
      <alignment vertical="center"/>
      <protection locked="0"/>
    </xf>
    <xf numFmtId="2" fontId="6" fillId="0" borderId="36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/>
    <xf numFmtId="1" fontId="6" fillId="0" borderId="4" xfId="0" applyNumberFormat="1" applyFont="1" applyBorder="1" applyAlignment="1" applyProtection="1">
      <alignment horizontal="center" vertical="center"/>
      <protection locked="0"/>
    </xf>
    <xf numFmtId="1" fontId="6" fillId="0" borderId="11" xfId="0" applyNumberFormat="1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right" vertical="center"/>
      <protection locked="0"/>
    </xf>
    <xf numFmtId="0" fontId="8" fillId="0" borderId="15" xfId="0" applyFont="1" applyBorder="1" applyAlignment="1" applyProtection="1">
      <alignment horizontal="right" vertical="center"/>
      <protection locked="0"/>
    </xf>
    <xf numFmtId="0" fontId="8" fillId="0" borderId="16" xfId="0" applyFont="1" applyBorder="1" applyAlignment="1" applyProtection="1">
      <alignment horizontal="right" vertical="center"/>
      <protection locked="0"/>
    </xf>
    <xf numFmtId="2" fontId="4" fillId="0" borderId="17" xfId="0" applyNumberFormat="1" applyFont="1" applyBorder="1" applyAlignment="1" applyProtection="1">
      <alignment horizontal="center" vertical="center" wrapText="1"/>
      <protection locked="0"/>
    </xf>
    <xf numFmtId="2" fontId="4" fillId="0" borderId="18" xfId="0" applyNumberFormat="1" applyFont="1" applyBorder="1" applyAlignment="1" applyProtection="1">
      <alignment horizontal="center" vertical="center" wrapText="1"/>
      <protection locked="0"/>
    </xf>
    <xf numFmtId="2" fontId="4" fillId="0" borderId="19" xfId="0" applyNumberFormat="1" applyFont="1" applyBorder="1" applyAlignment="1" applyProtection="1">
      <alignment horizontal="center" vertical="center" wrapText="1"/>
      <protection locked="0"/>
    </xf>
    <xf numFmtId="2" fontId="4" fillId="0" borderId="20" xfId="0" applyNumberFormat="1" applyFont="1" applyBorder="1" applyAlignment="1" applyProtection="1">
      <alignment horizontal="center" vertical="center" wrapText="1"/>
      <protection locked="0"/>
    </xf>
    <xf numFmtId="2" fontId="4" fillId="0" borderId="21" xfId="0" applyNumberFormat="1" applyFont="1" applyBorder="1" applyAlignment="1" applyProtection="1">
      <alignment horizontal="center" vertical="center" wrapText="1"/>
      <protection locked="0"/>
    </xf>
    <xf numFmtId="2" fontId="4" fillId="0" borderId="22" xfId="0" applyNumberFormat="1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textRotation="90" wrapText="1"/>
      <protection locked="0"/>
    </xf>
    <xf numFmtId="0" fontId="2" fillId="0" borderId="24" xfId="0" applyFont="1" applyBorder="1" applyAlignment="1" applyProtection="1">
      <alignment horizontal="center" vertical="center" textRotation="90" wrapText="1"/>
      <protection locked="0"/>
    </xf>
    <xf numFmtId="164" fontId="3" fillId="0" borderId="19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20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21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22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17" xfId="0" applyNumberFormat="1" applyFont="1" applyBorder="1" applyAlignment="1" applyProtection="1">
      <alignment horizontal="center" vertical="center" textRotation="90" wrapText="1"/>
      <protection locked="0"/>
    </xf>
    <xf numFmtId="164" fontId="3" fillId="0" borderId="18" xfId="0" applyNumberFormat="1" applyFont="1" applyBorder="1" applyAlignment="1" applyProtection="1">
      <alignment horizontal="center" vertical="center" textRotation="90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Protection="1">
      <protection locked="0"/>
    </xf>
    <xf numFmtId="0" fontId="6" fillId="0" borderId="32" xfId="0" applyFont="1" applyBorder="1" applyProtection="1">
      <protection locked="0"/>
    </xf>
    <xf numFmtId="0" fontId="6" fillId="0" borderId="19" xfId="0" applyFont="1" applyBorder="1" applyProtection="1">
      <protection locked="0"/>
    </xf>
    <xf numFmtId="0" fontId="6" fillId="0" borderId="0" xfId="0" applyFont="1" applyProtection="1">
      <protection locked="0"/>
    </xf>
    <xf numFmtId="0" fontId="6" fillId="0" borderId="25" xfId="0" applyFont="1" applyBorder="1" applyProtection="1">
      <protection locked="0"/>
    </xf>
    <xf numFmtId="0" fontId="6" fillId="0" borderId="33" xfId="0" applyFont="1" applyBorder="1" applyProtection="1">
      <protection locked="0"/>
    </xf>
    <xf numFmtId="0" fontId="6" fillId="0" borderId="26" xfId="0" applyFont="1" applyBorder="1" applyProtection="1">
      <protection locked="0"/>
    </xf>
    <xf numFmtId="0" fontId="6" fillId="0" borderId="27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5" fillId="0" borderId="2" xfId="0" applyFont="1" applyBorder="1" applyProtection="1">
      <protection locked="0"/>
    </xf>
    <xf numFmtId="164" fontId="6" fillId="0" borderId="11" xfId="0" applyNumberFormat="1" applyFont="1" applyBorder="1" applyAlignment="1" applyProtection="1">
      <alignment horizontal="center" vertical="center" textRotation="90" wrapText="1"/>
      <protection locked="0"/>
    </xf>
    <xf numFmtId="164" fontId="6" fillId="0" borderId="13" xfId="0" applyNumberFormat="1" applyFont="1" applyBorder="1" applyAlignment="1" applyProtection="1">
      <alignment horizontal="center" vertical="center" textRotation="90" wrapText="1"/>
      <protection locked="0"/>
    </xf>
    <xf numFmtId="164" fontId="6" fillId="0" borderId="3" xfId="0" applyNumberFormat="1" applyFont="1" applyBorder="1" applyAlignment="1" applyProtection="1">
      <alignment horizontal="center" vertical="center" textRotation="90" wrapText="1"/>
      <protection locked="0"/>
    </xf>
    <xf numFmtId="0" fontId="6" fillId="0" borderId="11" xfId="0" applyFont="1" applyBorder="1" applyAlignment="1" applyProtection="1">
      <alignment horizontal="center" vertical="center" textRotation="90" wrapText="1"/>
      <protection locked="0"/>
    </xf>
    <xf numFmtId="0" fontId="6" fillId="0" borderId="13" xfId="0" applyFont="1" applyBorder="1" applyProtection="1">
      <protection locked="0"/>
    </xf>
    <xf numFmtId="0" fontId="6" fillId="0" borderId="3" xfId="0" applyFont="1" applyBorder="1" applyProtection="1">
      <protection locked="0"/>
    </xf>
    <xf numFmtId="164" fontId="5" fillId="0" borderId="11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13" xfId="0" applyNumberFormat="1" applyFont="1" applyBorder="1" applyAlignment="1" applyProtection="1">
      <alignment horizontal="center" vertical="center" textRotation="90" wrapText="1"/>
      <protection locked="0"/>
    </xf>
    <xf numFmtId="164" fontId="5" fillId="0" borderId="3" xfId="0" applyNumberFormat="1" applyFont="1" applyBorder="1" applyAlignment="1" applyProtection="1">
      <alignment horizontal="center" vertical="center" textRotation="90" wrapText="1"/>
      <protection locked="0"/>
    </xf>
    <xf numFmtId="1" fontId="6" fillId="0" borderId="11" xfId="0" applyNumberFormat="1" applyFont="1" applyBorder="1" applyAlignment="1" applyProtection="1">
      <alignment horizontal="center" vertical="center" textRotation="90"/>
      <protection locked="0"/>
    </xf>
    <xf numFmtId="1" fontId="6" fillId="0" borderId="13" xfId="0" applyNumberFormat="1" applyFont="1" applyBorder="1" applyAlignment="1" applyProtection="1">
      <alignment horizontal="center" vertical="center" textRotation="90"/>
      <protection locked="0"/>
    </xf>
    <xf numFmtId="1" fontId="6" fillId="0" borderId="3" xfId="0" applyNumberFormat="1" applyFont="1" applyBorder="1" applyAlignment="1" applyProtection="1">
      <alignment horizontal="center" vertical="center" textRotation="90"/>
      <protection locked="0"/>
    </xf>
    <xf numFmtId="167" fontId="5" fillId="0" borderId="29" xfId="0" applyNumberFormat="1" applyFont="1" applyBorder="1" applyAlignment="1" applyProtection="1">
      <alignment horizontal="center" vertical="center"/>
      <protection locked="0"/>
    </xf>
    <xf numFmtId="167" fontId="5" fillId="0" borderId="30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/>
      <protection locked="0"/>
    </xf>
    <xf numFmtId="0" fontId="5" fillId="0" borderId="26" xfId="0" applyFont="1" applyBorder="1" applyAlignment="1" applyProtection="1">
      <alignment horizontal="center"/>
      <protection locked="0"/>
    </xf>
    <xf numFmtId="0" fontId="5" fillId="0" borderId="35" xfId="0" applyFont="1" applyBorder="1" applyAlignment="1" applyProtection="1">
      <alignment horizontal="center"/>
      <protection locked="0"/>
    </xf>
    <xf numFmtId="0" fontId="6" fillId="0" borderId="13" xfId="0" applyFont="1" applyBorder="1" applyAlignment="1" applyProtection="1">
      <alignment horizontal="center" vertical="center" textRotation="90" wrapText="1"/>
      <protection locked="0"/>
    </xf>
    <xf numFmtId="167" fontId="6" fillId="0" borderId="29" xfId="0" applyNumberFormat="1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" fontId="6" fillId="0" borderId="38" xfId="0" applyNumberFormat="1" applyFont="1" applyBorder="1" applyAlignment="1" applyProtection="1">
      <alignment horizontal="center" wrapText="1"/>
      <protection locked="0"/>
    </xf>
    <xf numFmtId="0" fontId="0" fillId="0" borderId="16" xfId="0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66675</xdr:colOff>
      <xdr:row>65</xdr:row>
      <xdr:rowOff>47625</xdr:rowOff>
    </xdr:from>
    <xdr:to>
      <xdr:col>23</xdr:col>
      <xdr:colOff>209550</xdr:colOff>
      <xdr:row>67</xdr:row>
      <xdr:rowOff>114300</xdr:rowOff>
    </xdr:to>
    <xdr:sp macro="" textlink="">
      <xdr:nvSpPr>
        <xdr:cNvPr id="13313" name="Oval 1">
          <a:extLst>
            <a:ext uri="{FF2B5EF4-FFF2-40B4-BE49-F238E27FC236}">
              <a16:creationId xmlns:a16="http://schemas.microsoft.com/office/drawing/2014/main" id="{00000000-0008-0000-0000-000001340000}"/>
            </a:ext>
          </a:extLst>
        </xdr:cNvPr>
        <xdr:cNvSpPr>
          <a:spLocks noChangeArrowheads="1"/>
        </xdr:cNvSpPr>
      </xdr:nvSpPr>
      <xdr:spPr bwMode="auto">
        <a:xfrm>
          <a:off x="13716000" y="10287000"/>
          <a:ext cx="428625" cy="4095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  1     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  1</a:t>
          </a:r>
        </a:p>
      </xdr:txBody>
    </xdr:sp>
    <xdr:clientData/>
  </xdr:twoCellAnchor>
  <xdr:twoCellAnchor>
    <xdr:from>
      <xdr:col>11</xdr:col>
      <xdr:colOff>447675</xdr:colOff>
      <xdr:row>4</xdr:row>
      <xdr:rowOff>171450</xdr:rowOff>
    </xdr:from>
    <xdr:to>
      <xdr:col>11</xdr:col>
      <xdr:colOff>447675</xdr:colOff>
      <xdr:row>5</xdr:row>
      <xdr:rowOff>180975</xdr:rowOff>
    </xdr:to>
    <xdr:sp macro="" textlink="">
      <xdr:nvSpPr>
        <xdr:cNvPr id="13484" name="Line 2">
          <a:extLst>
            <a:ext uri="{FF2B5EF4-FFF2-40B4-BE49-F238E27FC236}">
              <a16:creationId xmlns:a16="http://schemas.microsoft.com/office/drawing/2014/main" id="{00000000-0008-0000-0000-0000AC340000}"/>
            </a:ext>
          </a:extLst>
        </xdr:cNvPr>
        <xdr:cNvSpPr>
          <a:spLocks noChangeShapeType="1"/>
        </xdr:cNvSpPr>
      </xdr:nvSpPr>
      <xdr:spPr bwMode="auto">
        <a:xfrm rot="5400000">
          <a:off x="6357937" y="1176338"/>
          <a:ext cx="371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447675</xdr:colOff>
      <xdr:row>4</xdr:row>
      <xdr:rowOff>171450</xdr:rowOff>
    </xdr:from>
    <xdr:to>
      <xdr:col>13</xdr:col>
      <xdr:colOff>447675</xdr:colOff>
      <xdr:row>5</xdr:row>
      <xdr:rowOff>314325</xdr:rowOff>
    </xdr:to>
    <xdr:sp macro="" textlink="">
      <xdr:nvSpPr>
        <xdr:cNvPr id="13485" name="Line 3">
          <a:extLst>
            <a:ext uri="{FF2B5EF4-FFF2-40B4-BE49-F238E27FC236}">
              <a16:creationId xmlns:a16="http://schemas.microsoft.com/office/drawing/2014/main" id="{00000000-0008-0000-0000-0000AD340000}"/>
            </a:ext>
          </a:extLst>
        </xdr:cNvPr>
        <xdr:cNvSpPr>
          <a:spLocks noChangeShapeType="1"/>
        </xdr:cNvSpPr>
      </xdr:nvSpPr>
      <xdr:spPr bwMode="auto">
        <a:xfrm rot="5400000">
          <a:off x="7043737" y="1243013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142875</xdr:colOff>
      <xdr:row>66</xdr:row>
      <xdr:rowOff>76200</xdr:rowOff>
    </xdr:from>
    <xdr:to>
      <xdr:col>23</xdr:col>
      <xdr:colOff>142875</xdr:colOff>
      <xdr:row>66</xdr:row>
      <xdr:rowOff>76200</xdr:rowOff>
    </xdr:to>
    <xdr:sp macro="" textlink="">
      <xdr:nvSpPr>
        <xdr:cNvPr id="13487" name="Line 5">
          <a:extLst>
            <a:ext uri="{FF2B5EF4-FFF2-40B4-BE49-F238E27FC236}">
              <a16:creationId xmlns:a16="http://schemas.microsoft.com/office/drawing/2014/main" id="{00000000-0008-0000-0000-0000AF340000}"/>
            </a:ext>
          </a:extLst>
        </xdr:cNvPr>
        <xdr:cNvSpPr>
          <a:spLocks noChangeShapeType="1"/>
        </xdr:cNvSpPr>
      </xdr:nvSpPr>
      <xdr:spPr bwMode="auto">
        <a:xfrm>
          <a:off x="13792200" y="1048702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447675</xdr:colOff>
      <xdr:row>4</xdr:row>
      <xdr:rowOff>295275</xdr:rowOff>
    </xdr:from>
    <xdr:to>
      <xdr:col>10</xdr:col>
      <xdr:colOff>447675</xdr:colOff>
      <xdr:row>5</xdr:row>
      <xdr:rowOff>104775</xdr:rowOff>
    </xdr:to>
    <xdr:sp macro="" textlink="">
      <xdr:nvSpPr>
        <xdr:cNvPr id="13488" name="Line 6">
          <a:extLst>
            <a:ext uri="{FF2B5EF4-FFF2-40B4-BE49-F238E27FC236}">
              <a16:creationId xmlns:a16="http://schemas.microsoft.com/office/drawing/2014/main" id="{00000000-0008-0000-0000-0000B0340000}"/>
            </a:ext>
          </a:extLst>
        </xdr:cNvPr>
        <xdr:cNvSpPr>
          <a:spLocks noChangeShapeType="1"/>
        </xdr:cNvSpPr>
      </xdr:nvSpPr>
      <xdr:spPr bwMode="auto">
        <a:xfrm rot="5400000">
          <a:off x="5705475" y="12001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483562</xdr:colOff>
      <xdr:row>4</xdr:row>
      <xdr:rowOff>154132</xdr:rowOff>
    </xdr:from>
    <xdr:to>
      <xdr:col>15</xdr:col>
      <xdr:colOff>483562</xdr:colOff>
      <xdr:row>5</xdr:row>
      <xdr:rowOff>297007</xdr:rowOff>
    </xdr:to>
    <xdr:sp macro="" textlink="">
      <xdr:nvSpPr>
        <xdr:cNvPr id="13491" name="Line 9">
          <a:extLst>
            <a:ext uri="{FF2B5EF4-FFF2-40B4-BE49-F238E27FC236}">
              <a16:creationId xmlns:a16="http://schemas.microsoft.com/office/drawing/2014/main" id="{00000000-0008-0000-0000-0000B3340000}"/>
            </a:ext>
          </a:extLst>
        </xdr:cNvPr>
        <xdr:cNvSpPr>
          <a:spLocks noChangeShapeType="1"/>
        </xdr:cNvSpPr>
      </xdr:nvSpPr>
      <xdr:spPr bwMode="auto">
        <a:xfrm rot="5400000">
          <a:off x="9333875" y="1220403"/>
          <a:ext cx="50270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381000</xdr:colOff>
      <xdr:row>4</xdr:row>
      <xdr:rowOff>161926</xdr:rowOff>
    </xdr:from>
    <xdr:to>
      <xdr:col>17</xdr:col>
      <xdr:colOff>381000</xdr:colOff>
      <xdr:row>5</xdr:row>
      <xdr:rowOff>304801</xdr:rowOff>
    </xdr:to>
    <xdr:sp macro="" textlink="">
      <xdr:nvSpPr>
        <xdr:cNvPr id="13495" name="Line 13">
          <a:extLst>
            <a:ext uri="{FF2B5EF4-FFF2-40B4-BE49-F238E27FC236}">
              <a16:creationId xmlns:a16="http://schemas.microsoft.com/office/drawing/2014/main" id="{00000000-0008-0000-0000-0000B7340000}"/>
            </a:ext>
          </a:extLst>
        </xdr:cNvPr>
        <xdr:cNvSpPr>
          <a:spLocks noChangeShapeType="1"/>
        </xdr:cNvSpPr>
      </xdr:nvSpPr>
      <xdr:spPr bwMode="auto">
        <a:xfrm rot="5400000">
          <a:off x="10768012" y="1233489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447675</xdr:colOff>
      <xdr:row>4</xdr:row>
      <xdr:rowOff>171450</xdr:rowOff>
    </xdr:from>
    <xdr:to>
      <xdr:col>12</xdr:col>
      <xdr:colOff>447675</xdr:colOff>
      <xdr:row>5</xdr:row>
      <xdr:rowOff>180975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CF0C4EC-AAF2-4934-8B64-0095C73DB224}"/>
            </a:ext>
          </a:extLst>
        </xdr:cNvPr>
        <xdr:cNvSpPr>
          <a:spLocks noChangeShapeType="1"/>
        </xdr:cNvSpPr>
      </xdr:nvSpPr>
      <xdr:spPr bwMode="auto">
        <a:xfrm rot="5400000">
          <a:off x="7110413" y="1171046"/>
          <a:ext cx="3693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I396"/>
  <sheetViews>
    <sheetView tabSelected="1" topLeftCell="A19" zoomScale="90" zoomScaleNormal="90" workbookViewId="0">
      <selection activeCell="S4" sqref="S4:S7"/>
    </sheetView>
  </sheetViews>
  <sheetFormatPr defaultRowHeight="12.75" x14ac:dyDescent="0.2"/>
  <cols>
    <col min="1" max="1" width="12.7109375" style="2" customWidth="1"/>
    <col min="2" max="2" width="5.140625" style="2" customWidth="1"/>
    <col min="3" max="3" width="12.7109375" style="2" customWidth="1"/>
    <col min="4" max="4" width="5.5703125" style="6" customWidth="1"/>
    <col min="5" max="5" width="9.140625" style="2"/>
    <col min="6" max="6" width="9.85546875" style="3" bestFit="1" customWidth="1"/>
    <col min="7" max="7" width="8.28515625" style="2" customWidth="1"/>
    <col min="8" max="8" width="10.7109375" style="2" customWidth="1"/>
    <col min="9" max="9" width="6" style="2" customWidth="1"/>
    <col min="10" max="15" width="11.28515625" style="2" customWidth="1"/>
    <col min="16" max="16" width="11.7109375" style="2" customWidth="1"/>
    <col min="17" max="22" width="11.28515625" style="2" customWidth="1"/>
    <col min="23" max="24" width="4.28515625" style="2" customWidth="1"/>
    <col min="25" max="16384" width="9.140625" style="2"/>
  </cols>
  <sheetData>
    <row r="1" spans="1:191" x14ac:dyDescent="0.2">
      <c r="C1" s="4" t="s">
        <v>10</v>
      </c>
    </row>
    <row r="2" spans="1:191" x14ac:dyDescent="0.2">
      <c r="C2" s="5" t="s">
        <v>12</v>
      </c>
      <c r="R2" s="9"/>
    </row>
    <row r="3" spans="1:191" ht="13.5" thickBot="1" x14ac:dyDescent="0.25">
      <c r="C3" s="5" t="s">
        <v>13</v>
      </c>
    </row>
    <row r="4" spans="1:191" ht="25.5" customHeight="1" x14ac:dyDescent="0.2">
      <c r="A4" s="62" t="s">
        <v>5</v>
      </c>
      <c r="B4" s="63"/>
      <c r="C4" s="64"/>
      <c r="D4" s="82" t="s">
        <v>15</v>
      </c>
      <c r="E4" s="76" t="s">
        <v>0</v>
      </c>
      <c r="F4" s="76" t="s">
        <v>6</v>
      </c>
      <c r="G4" s="76" t="s">
        <v>21</v>
      </c>
      <c r="H4" s="76" t="s">
        <v>20</v>
      </c>
      <c r="I4" s="76" t="s">
        <v>11</v>
      </c>
      <c r="J4" s="73">
        <v>202</v>
      </c>
      <c r="K4" s="73" t="s">
        <v>16</v>
      </c>
      <c r="L4" s="73" t="s">
        <v>33</v>
      </c>
      <c r="M4" s="73" t="s">
        <v>38</v>
      </c>
      <c r="N4" s="73" t="s">
        <v>17</v>
      </c>
      <c r="O4" s="73"/>
      <c r="P4" s="73" t="s">
        <v>31</v>
      </c>
      <c r="Q4" s="73"/>
      <c r="R4" s="73" t="s">
        <v>34</v>
      </c>
      <c r="S4" s="73"/>
      <c r="T4" s="73"/>
      <c r="U4" s="73"/>
      <c r="V4" s="79" t="s">
        <v>25</v>
      </c>
      <c r="W4" s="54" t="s">
        <v>32</v>
      </c>
      <c r="X4" s="54" t="s">
        <v>36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</row>
    <row r="5" spans="1:191" ht="28.5" customHeight="1" thickBot="1" x14ac:dyDescent="0.25">
      <c r="A5" s="65"/>
      <c r="B5" s="66"/>
      <c r="C5" s="67"/>
      <c r="D5" s="83"/>
      <c r="E5" s="77"/>
      <c r="F5" s="77"/>
      <c r="G5" s="77"/>
      <c r="H5" s="77"/>
      <c r="I5" s="91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80"/>
      <c r="W5" s="55"/>
      <c r="X5" s="5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</row>
    <row r="6" spans="1:191" ht="27.75" customHeight="1" x14ac:dyDescent="0.2">
      <c r="A6" s="65"/>
      <c r="B6" s="66"/>
      <c r="C6" s="67"/>
      <c r="D6" s="83"/>
      <c r="E6" s="77"/>
      <c r="F6" s="77"/>
      <c r="G6" s="77"/>
      <c r="H6" s="77"/>
      <c r="I6" s="91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80"/>
      <c r="W6" s="60" t="s">
        <v>9</v>
      </c>
      <c r="X6" s="6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</row>
    <row r="7" spans="1:191" ht="33" customHeight="1" x14ac:dyDescent="0.2">
      <c r="A7" s="68"/>
      <c r="B7" s="69"/>
      <c r="C7" s="70"/>
      <c r="D7" s="84"/>
      <c r="E7" s="78"/>
      <c r="F7" s="78"/>
      <c r="G7" s="78"/>
      <c r="H7" s="78"/>
      <c r="I7" s="91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81"/>
      <c r="W7" s="56"/>
      <c r="X7" s="57"/>
      <c r="Y7" s="1"/>
      <c r="Z7" s="1"/>
      <c r="AA7" s="1"/>
      <c r="AB7" s="1" t="s">
        <v>26</v>
      </c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</row>
    <row r="8" spans="1:191" ht="13.5" customHeight="1" thickBot="1" x14ac:dyDescent="0.25">
      <c r="A8" s="71"/>
      <c r="B8" s="72"/>
      <c r="C8" s="72"/>
      <c r="D8" s="10"/>
      <c r="E8" s="11"/>
      <c r="F8" s="12" t="s">
        <v>1</v>
      </c>
      <c r="G8" s="12" t="s">
        <v>1</v>
      </c>
      <c r="H8" s="12" t="s">
        <v>14</v>
      </c>
      <c r="I8" s="12" t="s">
        <v>14</v>
      </c>
      <c r="J8" s="12" t="s">
        <v>8</v>
      </c>
      <c r="K8" s="12" t="s">
        <v>8</v>
      </c>
      <c r="L8" s="12" t="s">
        <v>7</v>
      </c>
      <c r="M8" s="12" t="s">
        <v>7</v>
      </c>
      <c r="N8" s="12" t="s">
        <v>2</v>
      </c>
      <c r="O8" s="12"/>
      <c r="P8" s="12" t="s">
        <v>7</v>
      </c>
      <c r="Q8" s="12"/>
      <c r="R8" s="12" t="s">
        <v>3</v>
      </c>
      <c r="S8" s="12"/>
      <c r="T8" s="12"/>
      <c r="U8" s="12"/>
      <c r="V8" s="38" t="s">
        <v>23</v>
      </c>
      <c r="W8" s="56"/>
      <c r="X8" s="57"/>
    </row>
    <row r="9" spans="1:191" x14ac:dyDescent="0.2">
      <c r="A9" s="85" t="s">
        <v>27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7"/>
      <c r="W9" s="56"/>
      <c r="X9" s="57"/>
      <c r="AA9" s="2" t="s">
        <v>29</v>
      </c>
      <c r="AB9" s="2">
        <v>6275</v>
      </c>
      <c r="AC9" s="2">
        <v>13</v>
      </c>
    </row>
    <row r="10" spans="1:191" x14ac:dyDescent="0.2">
      <c r="A10" s="18">
        <v>6150</v>
      </c>
      <c r="B10" s="19" t="s">
        <v>4</v>
      </c>
      <c r="C10" s="20">
        <v>6200</v>
      </c>
      <c r="D10" s="15"/>
      <c r="E10" s="22" t="s">
        <v>24</v>
      </c>
      <c r="F10" s="16">
        <f>C10-A10</f>
        <v>50</v>
      </c>
      <c r="G10" s="16">
        <f>((2+4)/2)+(18/12)</f>
        <v>4.5</v>
      </c>
      <c r="H10" s="16">
        <f>G10*F10</f>
        <v>225</v>
      </c>
      <c r="I10" s="16"/>
      <c r="J10" s="16"/>
      <c r="K10" s="16">
        <f>H10/9</f>
        <v>25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43">
        <v>72</v>
      </c>
      <c r="W10" s="56"/>
      <c r="X10" s="57"/>
    </row>
    <row r="11" spans="1:191" x14ac:dyDescent="0.2">
      <c r="A11" s="18">
        <v>6150</v>
      </c>
      <c r="B11" s="19" t="s">
        <v>4</v>
      </c>
      <c r="C11" s="20">
        <v>6200</v>
      </c>
      <c r="D11" s="15"/>
      <c r="E11" s="22" t="s">
        <v>24</v>
      </c>
      <c r="F11" s="16">
        <f t="shared" ref="F11:F41" si="0">C11-A11</f>
        <v>50</v>
      </c>
      <c r="G11" s="16">
        <f>((2+4)/2)+(10/12)</f>
        <v>3.8333333333333335</v>
      </c>
      <c r="H11" s="16">
        <f>G11*F11</f>
        <v>191.66666666666669</v>
      </c>
      <c r="I11" s="16"/>
      <c r="J11" s="16"/>
      <c r="K11" s="16"/>
      <c r="L11" s="16"/>
      <c r="M11" s="16"/>
      <c r="N11" s="16">
        <f>(6*H11)/(12*27)</f>
        <v>3.5493827160493829</v>
      </c>
      <c r="O11" s="16"/>
      <c r="P11" s="16"/>
      <c r="Q11" s="16"/>
      <c r="R11" s="16"/>
      <c r="S11" s="16"/>
      <c r="T11" s="16"/>
      <c r="U11" s="16"/>
      <c r="V11" s="17"/>
      <c r="W11" s="56"/>
      <c r="X11" s="57"/>
    </row>
    <row r="12" spans="1:191" x14ac:dyDescent="0.2">
      <c r="A12" s="18">
        <v>6150</v>
      </c>
      <c r="B12" s="19" t="s">
        <v>4</v>
      </c>
      <c r="C12" s="20">
        <v>6200</v>
      </c>
      <c r="D12" s="15"/>
      <c r="E12" s="22" t="s">
        <v>24</v>
      </c>
      <c r="F12" s="16">
        <f t="shared" si="0"/>
        <v>50</v>
      </c>
      <c r="G12" s="16">
        <f>((2+4)/2)+(4/12)</f>
        <v>3.3333333333333335</v>
      </c>
      <c r="H12" s="16">
        <f>G12*F12</f>
        <v>166.66666666666669</v>
      </c>
      <c r="I12" s="16"/>
      <c r="J12" s="16"/>
      <c r="K12" s="16"/>
      <c r="L12" s="16">
        <f>(6*H12)/(12*27)</f>
        <v>3.0864197530864201</v>
      </c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56"/>
      <c r="X12" s="57"/>
    </row>
    <row r="13" spans="1:191" x14ac:dyDescent="0.2">
      <c r="A13" s="18">
        <v>6150</v>
      </c>
      <c r="B13" s="19" t="s">
        <v>4</v>
      </c>
      <c r="C13" s="20">
        <v>6200</v>
      </c>
      <c r="D13" s="15"/>
      <c r="E13" s="22" t="s">
        <v>24</v>
      </c>
      <c r="F13" s="16">
        <f t="shared" si="0"/>
        <v>50</v>
      </c>
      <c r="G13" s="16">
        <f>(2+4)/2</f>
        <v>3</v>
      </c>
      <c r="H13" s="16">
        <f>G13*F13</f>
        <v>150</v>
      </c>
      <c r="I13" s="23"/>
      <c r="J13" s="16"/>
      <c r="K13" s="16"/>
      <c r="L13" s="16"/>
      <c r="M13" s="16"/>
      <c r="N13" s="16"/>
      <c r="O13" s="16"/>
      <c r="P13" s="16">
        <f>(3*H13)/(12*27)</f>
        <v>1.3888888888888888</v>
      </c>
      <c r="Q13" s="16"/>
      <c r="R13" s="16">
        <f>(0.06*H13)/9</f>
        <v>1</v>
      </c>
      <c r="S13" s="16"/>
      <c r="T13" s="16"/>
      <c r="U13" s="16"/>
      <c r="V13" s="24"/>
      <c r="W13" s="56"/>
      <c r="X13" s="57"/>
    </row>
    <row r="14" spans="1:191" x14ac:dyDescent="0.2">
      <c r="A14" s="18"/>
      <c r="B14" s="19"/>
      <c r="C14" s="20"/>
      <c r="D14" s="15"/>
      <c r="E14" s="22"/>
      <c r="F14" s="16"/>
      <c r="G14" s="16"/>
      <c r="H14" s="16"/>
      <c r="I14" s="23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  <c r="W14" s="56"/>
      <c r="X14" s="57"/>
    </row>
    <row r="15" spans="1:191" x14ac:dyDescent="0.2">
      <c r="A15" s="18">
        <v>6150</v>
      </c>
      <c r="B15" s="19" t="s">
        <v>4</v>
      </c>
      <c r="C15" s="20">
        <v>6200</v>
      </c>
      <c r="D15" s="15"/>
      <c r="E15" s="22" t="s">
        <v>35</v>
      </c>
      <c r="F15" s="16">
        <f>C15-A15</f>
        <v>50</v>
      </c>
      <c r="G15" s="16">
        <f>((2+4)/2)+(18/12)</f>
        <v>4.5</v>
      </c>
      <c r="H15" s="16">
        <f>G15*F15</f>
        <v>225</v>
      </c>
      <c r="I15" s="23"/>
      <c r="J15" s="16"/>
      <c r="K15" s="16">
        <f>H15/9</f>
        <v>25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7"/>
      <c r="W15" s="56"/>
      <c r="X15" s="57"/>
    </row>
    <row r="16" spans="1:191" x14ac:dyDescent="0.2">
      <c r="A16" s="18">
        <v>6150</v>
      </c>
      <c r="B16" s="19" t="s">
        <v>4</v>
      </c>
      <c r="C16" s="20">
        <v>6200</v>
      </c>
      <c r="D16" s="15"/>
      <c r="E16" s="22" t="s">
        <v>35</v>
      </c>
      <c r="F16" s="16">
        <f t="shared" ref="F16:F18" si="1">C16-A16</f>
        <v>50</v>
      </c>
      <c r="G16" s="16">
        <f>((2+4)/2)+(10/12)</f>
        <v>3.8333333333333335</v>
      </c>
      <c r="H16" s="16">
        <f>G16*F16</f>
        <v>191.66666666666669</v>
      </c>
      <c r="I16" s="23"/>
      <c r="J16" s="16"/>
      <c r="K16" s="16"/>
      <c r="L16" s="16"/>
      <c r="M16" s="16"/>
      <c r="N16" s="16">
        <f>(6*H16)/(12*27)</f>
        <v>3.5493827160493829</v>
      </c>
      <c r="O16" s="16"/>
      <c r="P16" s="16"/>
      <c r="Q16" s="16"/>
      <c r="R16" s="16"/>
      <c r="S16" s="16"/>
      <c r="T16" s="16"/>
      <c r="U16" s="16"/>
      <c r="V16" s="17"/>
      <c r="W16" s="56"/>
      <c r="X16" s="57"/>
    </row>
    <row r="17" spans="1:24" x14ac:dyDescent="0.2">
      <c r="A17" s="18">
        <v>6150</v>
      </c>
      <c r="B17" s="19" t="s">
        <v>4</v>
      </c>
      <c r="C17" s="20">
        <v>6200</v>
      </c>
      <c r="D17" s="15"/>
      <c r="E17" s="22" t="s">
        <v>35</v>
      </c>
      <c r="F17" s="16">
        <f t="shared" si="1"/>
        <v>50</v>
      </c>
      <c r="G17" s="16">
        <f>((2+4)/2)+(4/12)</f>
        <v>3.3333333333333335</v>
      </c>
      <c r="H17" s="16">
        <f>G17*F17</f>
        <v>166.66666666666669</v>
      </c>
      <c r="I17" s="23"/>
      <c r="J17" s="16"/>
      <c r="K17" s="16"/>
      <c r="L17" s="16">
        <f>(6*H17)/(12*27)</f>
        <v>3.0864197530864201</v>
      </c>
      <c r="M17" s="16"/>
      <c r="N17" s="16"/>
      <c r="O17" s="16"/>
      <c r="P17" s="16"/>
      <c r="Q17" s="16"/>
      <c r="R17" s="16"/>
      <c r="S17" s="16"/>
      <c r="T17" s="16"/>
      <c r="U17" s="16"/>
      <c r="V17" s="17"/>
      <c r="W17" s="56"/>
      <c r="X17" s="57"/>
    </row>
    <row r="18" spans="1:24" x14ac:dyDescent="0.2">
      <c r="A18" s="18">
        <v>6150</v>
      </c>
      <c r="B18" s="19" t="s">
        <v>4</v>
      </c>
      <c r="C18" s="20">
        <v>6200</v>
      </c>
      <c r="D18" s="15"/>
      <c r="E18" s="22" t="s">
        <v>35</v>
      </c>
      <c r="F18" s="16">
        <f t="shared" si="1"/>
        <v>50</v>
      </c>
      <c r="G18" s="16">
        <f>(2+4)/2</f>
        <v>3</v>
      </c>
      <c r="H18" s="16">
        <f>G18*F18</f>
        <v>150</v>
      </c>
      <c r="I18" s="23"/>
      <c r="J18" s="16"/>
      <c r="K18" s="16"/>
      <c r="L18" s="16"/>
      <c r="M18" s="16"/>
      <c r="N18" s="16"/>
      <c r="O18" s="16"/>
      <c r="P18" s="16">
        <f>(3*H18)/(12*27)</f>
        <v>1.3888888888888888</v>
      </c>
      <c r="Q18" s="16"/>
      <c r="R18" s="16">
        <f>(0.06*H18)/9</f>
        <v>1</v>
      </c>
      <c r="S18" s="16"/>
      <c r="T18" s="16"/>
      <c r="U18" s="16"/>
      <c r="V18" s="17"/>
      <c r="W18" s="56"/>
      <c r="X18" s="57"/>
    </row>
    <row r="19" spans="1:24" x14ac:dyDescent="0.2">
      <c r="A19" s="18"/>
      <c r="B19" s="19"/>
      <c r="C19" s="20"/>
      <c r="D19" s="15"/>
      <c r="E19" s="22"/>
      <c r="F19" s="16"/>
      <c r="G19" s="16"/>
      <c r="H19" s="16"/>
      <c r="I19" s="23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7"/>
      <c r="W19" s="56"/>
      <c r="X19" s="57"/>
    </row>
    <row r="20" spans="1:24" x14ac:dyDescent="0.2">
      <c r="A20" s="18">
        <v>6150</v>
      </c>
      <c r="B20" s="19" t="s">
        <v>4</v>
      </c>
      <c r="C20" s="20">
        <v>6200</v>
      </c>
      <c r="D20" s="15"/>
      <c r="E20" s="22" t="s">
        <v>22</v>
      </c>
      <c r="F20" s="16">
        <f>C20-A20</f>
        <v>50</v>
      </c>
      <c r="G20" s="16">
        <v>24</v>
      </c>
      <c r="H20" s="16">
        <f>G20*F20</f>
        <v>1200</v>
      </c>
      <c r="I20" s="23"/>
      <c r="J20" s="16"/>
      <c r="K20" s="16">
        <f>H20/9</f>
        <v>133.33333333333334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  <c r="W20" s="56"/>
      <c r="X20" s="57"/>
    </row>
    <row r="21" spans="1:24" x14ac:dyDescent="0.2">
      <c r="A21" s="18">
        <v>6150</v>
      </c>
      <c r="B21" s="19" t="s">
        <v>4</v>
      </c>
      <c r="C21" s="20">
        <v>6200</v>
      </c>
      <c r="D21" s="15"/>
      <c r="E21" s="22" t="s">
        <v>22</v>
      </c>
      <c r="F21" s="16">
        <f t="shared" ref="F21:F23" si="2">C21-A21</f>
        <v>50</v>
      </c>
      <c r="G21" s="16">
        <v>24</v>
      </c>
      <c r="H21" s="16">
        <f>G21*F21</f>
        <v>1200</v>
      </c>
      <c r="I21" s="23"/>
      <c r="J21" s="16"/>
      <c r="K21" s="16"/>
      <c r="L21" s="16"/>
      <c r="M21" s="16"/>
      <c r="N21" s="16">
        <f>(6*H21)/(12*27)</f>
        <v>22.222222222222221</v>
      </c>
      <c r="O21" s="16"/>
      <c r="P21" s="16"/>
      <c r="Q21" s="16"/>
      <c r="R21" s="16"/>
      <c r="S21" s="16"/>
      <c r="T21" s="16"/>
      <c r="U21" s="16"/>
      <c r="V21" s="17"/>
      <c r="W21" s="56"/>
      <c r="X21" s="57"/>
    </row>
    <row r="22" spans="1:24" x14ac:dyDescent="0.2">
      <c r="A22" s="18">
        <v>6150</v>
      </c>
      <c r="B22" s="19" t="s">
        <v>4</v>
      </c>
      <c r="C22" s="20">
        <v>6200</v>
      </c>
      <c r="D22" s="15"/>
      <c r="E22" s="22" t="s">
        <v>22</v>
      </c>
      <c r="F22" s="16">
        <f t="shared" si="2"/>
        <v>50</v>
      </c>
      <c r="G22" s="16">
        <v>24</v>
      </c>
      <c r="H22" s="16">
        <f>G22*F22</f>
        <v>1200</v>
      </c>
      <c r="I22" s="23"/>
      <c r="J22" s="16"/>
      <c r="K22" s="16"/>
      <c r="L22" s="16">
        <f>(6*H22)/(12*27)</f>
        <v>22.222222222222221</v>
      </c>
      <c r="M22" s="16"/>
      <c r="N22" s="16"/>
      <c r="O22" s="16"/>
      <c r="P22" s="16"/>
      <c r="Q22" s="16"/>
      <c r="R22" s="16"/>
      <c r="S22" s="16"/>
      <c r="T22" s="16"/>
      <c r="U22" s="16"/>
      <c r="V22" s="17"/>
      <c r="W22" s="56"/>
      <c r="X22" s="57"/>
    </row>
    <row r="23" spans="1:24" x14ac:dyDescent="0.2">
      <c r="A23" s="18">
        <v>6150</v>
      </c>
      <c r="B23" s="19" t="s">
        <v>4</v>
      </c>
      <c r="C23" s="20">
        <v>6200</v>
      </c>
      <c r="D23" s="15"/>
      <c r="E23" s="22" t="s">
        <v>22</v>
      </c>
      <c r="F23" s="16">
        <f t="shared" si="2"/>
        <v>50</v>
      </c>
      <c r="G23" s="16">
        <v>24</v>
      </c>
      <c r="H23" s="16">
        <f>G23*F23</f>
        <v>1200</v>
      </c>
      <c r="I23" s="23"/>
      <c r="J23" s="16"/>
      <c r="K23" s="16"/>
      <c r="L23" s="16"/>
      <c r="M23" s="16"/>
      <c r="N23" s="16"/>
      <c r="O23" s="16"/>
      <c r="P23" s="16">
        <f>(3*H23)/(12*27)</f>
        <v>11.111111111111111</v>
      </c>
      <c r="Q23" s="16"/>
      <c r="R23" s="16">
        <f>(0.06*H23)/9</f>
        <v>8</v>
      </c>
      <c r="S23" s="16"/>
      <c r="T23" s="16"/>
      <c r="U23" s="16"/>
      <c r="V23" s="17"/>
      <c r="W23" s="56"/>
      <c r="X23" s="57"/>
    </row>
    <row r="24" spans="1:24" x14ac:dyDescent="0.2">
      <c r="A24" s="18"/>
      <c r="B24" s="19"/>
      <c r="C24" s="20"/>
      <c r="D24" s="15"/>
      <c r="E24" s="22"/>
      <c r="F24" s="16"/>
      <c r="G24" s="16"/>
      <c r="H24" s="16"/>
      <c r="I24" s="23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7"/>
      <c r="W24" s="56"/>
      <c r="X24" s="57"/>
    </row>
    <row r="25" spans="1:24" x14ac:dyDescent="0.2">
      <c r="A25" s="18">
        <v>6200</v>
      </c>
      <c r="B25" s="19" t="s">
        <v>4</v>
      </c>
      <c r="C25" s="20">
        <v>6296.95</v>
      </c>
      <c r="D25" s="15"/>
      <c r="E25" s="22" t="s">
        <v>22</v>
      </c>
      <c r="F25" s="16">
        <f>C25-A25</f>
        <v>96.949999999999818</v>
      </c>
      <c r="G25" s="16">
        <f>32+(2*18/12)</f>
        <v>35</v>
      </c>
      <c r="H25" s="16">
        <f>G25*F25</f>
        <v>3393.2499999999936</v>
      </c>
      <c r="I25" s="23"/>
      <c r="J25" s="16"/>
      <c r="K25" s="16">
        <f>H25/9</f>
        <v>377.02777777777709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7"/>
      <c r="W25" s="56"/>
      <c r="X25" s="57"/>
    </row>
    <row r="26" spans="1:24" x14ac:dyDescent="0.2">
      <c r="A26" s="18">
        <v>6200</v>
      </c>
      <c r="B26" s="19" t="s">
        <v>4</v>
      </c>
      <c r="C26" s="20">
        <v>6296.95</v>
      </c>
      <c r="D26" s="15"/>
      <c r="E26" s="22" t="s">
        <v>22</v>
      </c>
      <c r="F26" s="16">
        <f t="shared" ref="F26:F28" si="3">C26-A26</f>
        <v>96.949999999999818</v>
      </c>
      <c r="G26" s="16">
        <f>32+(2*10/12)</f>
        <v>33.666666666666664</v>
      </c>
      <c r="H26" s="16">
        <f>G26*F26</f>
        <v>3263.9833333333268</v>
      </c>
      <c r="I26" s="23"/>
      <c r="J26" s="16"/>
      <c r="K26" s="16"/>
      <c r="L26" s="16"/>
      <c r="M26" s="16"/>
      <c r="N26" s="16">
        <f>(6*H26)/(12*27)</f>
        <v>60.44413580246902</v>
      </c>
      <c r="O26" s="16"/>
      <c r="P26" s="16"/>
      <c r="Q26" s="16"/>
      <c r="R26" s="16"/>
      <c r="S26" s="16"/>
      <c r="T26" s="16"/>
      <c r="U26" s="16"/>
      <c r="V26" s="17"/>
      <c r="W26" s="56"/>
      <c r="X26" s="57"/>
    </row>
    <row r="27" spans="1:24" x14ac:dyDescent="0.2">
      <c r="A27" s="18">
        <v>6200</v>
      </c>
      <c r="B27" s="19" t="s">
        <v>4</v>
      </c>
      <c r="C27" s="20">
        <v>6296.95</v>
      </c>
      <c r="D27" s="15"/>
      <c r="E27" s="22" t="s">
        <v>22</v>
      </c>
      <c r="F27" s="16">
        <f t="shared" si="3"/>
        <v>96.949999999999818</v>
      </c>
      <c r="G27" s="16">
        <f>32+(2*4/12)</f>
        <v>32.666666666666664</v>
      </c>
      <c r="H27" s="16">
        <f>G27*F27</f>
        <v>3167.0333333333269</v>
      </c>
      <c r="I27" s="23"/>
      <c r="J27" s="16"/>
      <c r="K27" s="16"/>
      <c r="L27" s="16">
        <f>(6*H27)/(12*27)</f>
        <v>58.648765432098642</v>
      </c>
      <c r="M27" s="16"/>
      <c r="N27" s="16"/>
      <c r="O27" s="16"/>
      <c r="P27" s="16"/>
      <c r="Q27" s="16"/>
      <c r="R27" s="16"/>
      <c r="S27" s="16"/>
      <c r="T27" s="16"/>
      <c r="U27" s="16"/>
      <c r="V27" s="17"/>
      <c r="W27" s="56"/>
      <c r="X27" s="57"/>
    </row>
    <row r="28" spans="1:24" x14ac:dyDescent="0.2">
      <c r="A28" s="18">
        <v>6200</v>
      </c>
      <c r="B28" s="19" t="s">
        <v>4</v>
      </c>
      <c r="C28" s="20">
        <v>6296.95</v>
      </c>
      <c r="D28" s="15"/>
      <c r="E28" s="22" t="s">
        <v>22</v>
      </c>
      <c r="F28" s="16">
        <f t="shared" si="3"/>
        <v>96.949999999999818</v>
      </c>
      <c r="G28" s="16">
        <f>32</f>
        <v>32</v>
      </c>
      <c r="H28" s="16">
        <f>G28*F28</f>
        <v>3102.3999999999942</v>
      </c>
      <c r="I28" s="23"/>
      <c r="J28" s="16"/>
      <c r="K28" s="16"/>
      <c r="L28" s="16"/>
      <c r="M28" s="16"/>
      <c r="N28" s="16"/>
      <c r="O28" s="16"/>
      <c r="P28" s="16">
        <f>(3*H28)/(12*27)</f>
        <v>28.725925925925871</v>
      </c>
      <c r="Q28" s="16"/>
      <c r="R28" s="16">
        <f>(0.06*H28)/9</f>
        <v>20.682666666666627</v>
      </c>
      <c r="S28" s="16"/>
      <c r="T28" s="16"/>
      <c r="U28" s="16"/>
      <c r="V28" s="17"/>
      <c r="W28" s="56"/>
      <c r="X28" s="57"/>
    </row>
    <row r="29" spans="1:24" x14ac:dyDescent="0.2">
      <c r="A29" s="18">
        <v>6150</v>
      </c>
      <c r="B29" s="19" t="s">
        <v>4</v>
      </c>
      <c r="C29" s="20">
        <v>6324.5</v>
      </c>
      <c r="D29" s="21"/>
      <c r="E29" s="22" t="s">
        <v>22</v>
      </c>
      <c r="F29" s="23"/>
      <c r="G29" s="23"/>
      <c r="H29" s="23"/>
      <c r="I29" s="21">
        <v>4248</v>
      </c>
      <c r="J29" s="23">
        <f>I29/9</f>
        <v>472</v>
      </c>
      <c r="K29" s="23"/>
      <c r="L29" s="23"/>
      <c r="M29" s="23"/>
      <c r="N29" s="23"/>
      <c r="O29" s="23"/>
      <c r="P29" s="23"/>
      <c r="Q29" s="23"/>
      <c r="R29" s="16"/>
      <c r="S29" s="23"/>
      <c r="T29" s="23"/>
      <c r="U29" s="23"/>
      <c r="V29" s="41"/>
      <c r="W29" s="56"/>
      <c r="X29" s="57"/>
    </row>
    <row r="30" spans="1:24" x14ac:dyDescent="0.2">
      <c r="A30" s="88" t="s">
        <v>28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90"/>
      <c r="W30" s="56"/>
      <c r="X30" s="57"/>
    </row>
    <row r="31" spans="1:24" x14ac:dyDescent="0.2">
      <c r="A31" s="20">
        <v>6296.95</v>
      </c>
      <c r="B31" s="19" t="s">
        <v>4</v>
      </c>
      <c r="C31" s="14">
        <v>6321.95</v>
      </c>
      <c r="D31" s="15"/>
      <c r="E31" s="22" t="s">
        <v>22</v>
      </c>
      <c r="F31" s="16">
        <f t="shared" ref="F31:F32" si="4">C31-A31</f>
        <v>25</v>
      </c>
      <c r="G31" s="16">
        <f>54.59+(2*10/12)</f>
        <v>56.256666666666668</v>
      </c>
      <c r="H31" s="16">
        <f>F31*G31</f>
        <v>1406.4166666666667</v>
      </c>
      <c r="I31" s="23"/>
      <c r="J31" s="16"/>
      <c r="K31" s="16">
        <f>H31/9</f>
        <v>156.26851851851853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7"/>
      <c r="W31" s="56"/>
      <c r="X31" s="57"/>
    </row>
    <row r="32" spans="1:24" x14ac:dyDescent="0.2">
      <c r="A32" s="20">
        <v>6296.95</v>
      </c>
      <c r="B32" s="19" t="s">
        <v>4</v>
      </c>
      <c r="C32" s="14">
        <v>6321.95</v>
      </c>
      <c r="D32" s="15"/>
      <c r="E32" s="22" t="s">
        <v>22</v>
      </c>
      <c r="F32" s="16">
        <f t="shared" si="4"/>
        <v>25</v>
      </c>
      <c r="G32" s="16">
        <f>54.59+(2*10/12)</f>
        <v>56.256666666666668</v>
      </c>
      <c r="H32" s="16">
        <f>F32*G32</f>
        <v>1406.4166666666667</v>
      </c>
      <c r="I32" s="23"/>
      <c r="J32" s="16"/>
      <c r="K32" s="16"/>
      <c r="L32" s="16"/>
      <c r="M32" s="16"/>
      <c r="N32" s="16">
        <f>(6*H32)/(12*27)</f>
        <v>26.044753086419753</v>
      </c>
      <c r="O32" s="16"/>
      <c r="P32" s="16"/>
      <c r="Q32" s="16"/>
      <c r="R32" s="16"/>
      <c r="S32" s="16"/>
      <c r="T32" s="16"/>
      <c r="U32" s="16"/>
      <c r="V32" s="17"/>
      <c r="W32" s="56"/>
      <c r="X32" s="57"/>
    </row>
    <row r="33" spans="1:29" x14ac:dyDescent="0.2">
      <c r="A33" s="92" t="s">
        <v>39</v>
      </c>
      <c r="B33" s="93"/>
      <c r="C33" s="94"/>
      <c r="D33" s="15"/>
      <c r="E33" s="22"/>
      <c r="F33" s="16"/>
      <c r="G33" s="16"/>
      <c r="H33" s="16"/>
      <c r="I33" s="23"/>
      <c r="J33" s="16"/>
      <c r="K33" s="16"/>
      <c r="L33" s="16">
        <f>5.25*56.26*0.5/27</f>
        <v>5.4697222222222228</v>
      </c>
      <c r="M33" s="16">
        <f>19.75*56.26*0.25/27</f>
        <v>10.288287037037037</v>
      </c>
      <c r="N33" s="16"/>
      <c r="O33" s="16"/>
      <c r="P33" s="16"/>
      <c r="Q33" s="16"/>
      <c r="R33" s="16"/>
      <c r="S33" s="16"/>
      <c r="T33" s="16"/>
      <c r="U33" s="16"/>
      <c r="V33" s="17"/>
      <c r="W33" s="56"/>
      <c r="X33" s="57"/>
    </row>
    <row r="34" spans="1:29" x14ac:dyDescent="0.2">
      <c r="A34" s="20">
        <v>6697.97</v>
      </c>
      <c r="B34" s="19" t="s">
        <v>4</v>
      </c>
      <c r="C34" s="14">
        <v>6722.97</v>
      </c>
      <c r="D34" s="15"/>
      <c r="E34" s="22" t="s">
        <v>22</v>
      </c>
      <c r="F34" s="16">
        <f t="shared" ref="F34:F35" si="5">C34-A34</f>
        <v>25</v>
      </c>
      <c r="G34" s="16">
        <f>54.59+(2*10/12)</f>
        <v>56.256666666666668</v>
      </c>
      <c r="H34" s="16">
        <f>F34*G34</f>
        <v>1406.4166666666667</v>
      </c>
      <c r="I34" s="23"/>
      <c r="J34" s="16"/>
      <c r="K34" s="16">
        <f>H34/9</f>
        <v>156.26851851851853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7"/>
      <c r="W34" s="56"/>
      <c r="X34" s="57"/>
    </row>
    <row r="35" spans="1:29" x14ac:dyDescent="0.2">
      <c r="A35" s="20">
        <v>6697.97</v>
      </c>
      <c r="B35" s="19" t="s">
        <v>4</v>
      </c>
      <c r="C35" s="14">
        <v>6722.97</v>
      </c>
      <c r="D35" s="15"/>
      <c r="E35" s="22" t="s">
        <v>22</v>
      </c>
      <c r="F35" s="16">
        <f t="shared" si="5"/>
        <v>25</v>
      </c>
      <c r="G35" s="16">
        <f>54.59+(2*10/12)</f>
        <v>56.256666666666668</v>
      </c>
      <c r="H35" s="16">
        <f>F35*G35</f>
        <v>1406.4166666666667</v>
      </c>
      <c r="I35" s="23"/>
      <c r="J35" s="16"/>
      <c r="K35" s="16"/>
      <c r="L35" s="16"/>
      <c r="M35" s="16"/>
      <c r="N35" s="16">
        <f>(6*H35)/(12*27)</f>
        <v>26.044753086419753</v>
      </c>
      <c r="O35" s="16"/>
      <c r="P35" s="16"/>
      <c r="Q35" s="16"/>
      <c r="R35" s="16"/>
      <c r="S35" s="16"/>
      <c r="T35" s="16"/>
      <c r="U35" s="16"/>
      <c r="V35" s="17"/>
      <c r="W35" s="56"/>
      <c r="X35" s="57"/>
    </row>
    <row r="36" spans="1:29" x14ac:dyDescent="0.2">
      <c r="A36" s="92" t="s">
        <v>39</v>
      </c>
      <c r="B36" s="93"/>
      <c r="C36" s="94"/>
      <c r="D36" s="15"/>
      <c r="E36" s="22"/>
      <c r="F36" s="16"/>
      <c r="G36" s="16"/>
      <c r="H36" s="16"/>
      <c r="I36" s="23"/>
      <c r="J36" s="16"/>
      <c r="K36" s="16"/>
      <c r="L36" s="16">
        <f>5.25*56.26*0.5/27</f>
        <v>5.4697222222222228</v>
      </c>
      <c r="M36" s="16">
        <f>19.75*56.26*0.25/27</f>
        <v>10.288287037037037</v>
      </c>
      <c r="N36" s="16"/>
      <c r="O36" s="16"/>
      <c r="P36" s="16"/>
      <c r="Q36" s="16"/>
      <c r="R36" s="16"/>
      <c r="S36" s="16"/>
      <c r="T36" s="16"/>
      <c r="U36" s="16"/>
      <c r="V36" s="17"/>
      <c r="W36" s="56"/>
      <c r="X36" s="57"/>
    </row>
    <row r="37" spans="1:29" x14ac:dyDescent="0.2">
      <c r="A37" s="85" t="s">
        <v>27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7"/>
      <c r="W37" s="56"/>
      <c r="X37" s="57"/>
      <c r="AA37" s="2" t="s">
        <v>29</v>
      </c>
      <c r="AB37" s="2">
        <v>6750</v>
      </c>
      <c r="AC37" s="2">
        <v>19</v>
      </c>
    </row>
    <row r="38" spans="1:29" x14ac:dyDescent="0.2">
      <c r="A38" s="14">
        <v>6722.97</v>
      </c>
      <c r="B38" s="13" t="s">
        <v>4</v>
      </c>
      <c r="C38" s="14">
        <v>6825</v>
      </c>
      <c r="D38" s="15"/>
      <c r="E38" s="22" t="s">
        <v>22</v>
      </c>
      <c r="F38" s="16">
        <f t="shared" si="0"/>
        <v>102.02999999999975</v>
      </c>
      <c r="G38" s="16">
        <f>32+(2*18/12)</f>
        <v>35</v>
      </c>
      <c r="H38" s="16">
        <f t="shared" ref="H38:H41" si="6">G38*F38</f>
        <v>3571.0499999999911</v>
      </c>
      <c r="I38" s="23"/>
      <c r="J38" s="16"/>
      <c r="K38" s="16">
        <f>H38/9</f>
        <v>396.78333333333234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43">
        <v>72</v>
      </c>
      <c r="W38" s="56"/>
      <c r="X38" s="57"/>
      <c r="AA38" s="2" t="s">
        <v>30</v>
      </c>
      <c r="AB38" s="2">
        <v>6800</v>
      </c>
      <c r="AC38" s="2">
        <v>15</v>
      </c>
    </row>
    <row r="39" spans="1:29" x14ac:dyDescent="0.2">
      <c r="A39" s="14">
        <v>6722.97</v>
      </c>
      <c r="B39" s="13" t="s">
        <v>4</v>
      </c>
      <c r="C39" s="14">
        <v>6825</v>
      </c>
      <c r="D39" s="15"/>
      <c r="E39" s="22" t="s">
        <v>22</v>
      </c>
      <c r="F39" s="16">
        <f t="shared" si="0"/>
        <v>102.02999999999975</v>
      </c>
      <c r="G39" s="16">
        <f>32+(2*10/12)</f>
        <v>33.666666666666664</v>
      </c>
      <c r="H39" s="16">
        <f t="shared" si="6"/>
        <v>3435.0099999999911</v>
      </c>
      <c r="I39" s="23"/>
      <c r="J39" s="16"/>
      <c r="K39" s="16"/>
      <c r="L39" s="16"/>
      <c r="M39" s="16"/>
      <c r="N39" s="16">
        <f>(6*H39)/(12*27)</f>
        <v>63.611296296296132</v>
      </c>
      <c r="O39" s="16"/>
      <c r="P39" s="16"/>
      <c r="Q39" s="16"/>
      <c r="R39" s="16"/>
      <c r="S39" s="16"/>
      <c r="T39" s="16"/>
      <c r="U39" s="16"/>
      <c r="V39" s="17"/>
      <c r="W39" s="56"/>
      <c r="X39" s="57"/>
      <c r="AA39" s="2" t="s">
        <v>29</v>
      </c>
      <c r="AB39" s="2">
        <v>6850</v>
      </c>
      <c r="AC39" s="2">
        <v>26</v>
      </c>
    </row>
    <row r="40" spans="1:29" x14ac:dyDescent="0.2">
      <c r="A40" s="14">
        <v>6722.97</v>
      </c>
      <c r="B40" s="13" t="s">
        <v>4</v>
      </c>
      <c r="C40" s="14">
        <v>6825</v>
      </c>
      <c r="D40" s="15"/>
      <c r="E40" s="22" t="s">
        <v>22</v>
      </c>
      <c r="F40" s="16">
        <f t="shared" si="0"/>
        <v>102.02999999999975</v>
      </c>
      <c r="G40" s="16">
        <f>32+(2*4/12)</f>
        <v>32.666666666666664</v>
      </c>
      <c r="H40" s="16">
        <f t="shared" si="6"/>
        <v>3332.9799999999914</v>
      </c>
      <c r="I40" s="23"/>
      <c r="J40" s="16"/>
      <c r="K40" s="16"/>
      <c r="L40" s="16">
        <f>(6*H40)/(12*27)</f>
        <v>61.721851851851689</v>
      </c>
      <c r="M40" s="16"/>
      <c r="N40" s="16"/>
      <c r="O40" s="16"/>
      <c r="P40" s="16"/>
      <c r="Q40" s="16"/>
      <c r="R40" s="16"/>
      <c r="S40" s="16"/>
      <c r="T40" s="16"/>
      <c r="U40" s="16"/>
      <c r="V40" s="17"/>
      <c r="W40" s="56"/>
      <c r="X40" s="57"/>
      <c r="AA40" s="2" t="s">
        <v>30</v>
      </c>
      <c r="AB40" s="2">
        <v>6900</v>
      </c>
      <c r="AC40" s="2">
        <v>16</v>
      </c>
    </row>
    <row r="41" spans="1:29" x14ac:dyDescent="0.2">
      <c r="A41" s="14">
        <v>6722.97</v>
      </c>
      <c r="B41" s="13" t="s">
        <v>4</v>
      </c>
      <c r="C41" s="14">
        <v>6825</v>
      </c>
      <c r="D41" s="40"/>
      <c r="E41" s="22" t="s">
        <v>22</v>
      </c>
      <c r="F41" s="16">
        <f t="shared" si="0"/>
        <v>102.02999999999975</v>
      </c>
      <c r="G41" s="16">
        <f>32</f>
        <v>32</v>
      </c>
      <c r="H41" s="16">
        <f t="shared" si="6"/>
        <v>3264.9599999999919</v>
      </c>
      <c r="I41" s="40"/>
      <c r="J41" s="16"/>
      <c r="K41" s="16"/>
      <c r="L41" s="16"/>
      <c r="M41" s="16"/>
      <c r="N41" s="16"/>
      <c r="O41" s="16"/>
      <c r="P41" s="16">
        <f>(3*H41)/(12*27)</f>
        <v>30.231111111111037</v>
      </c>
      <c r="Q41" s="16"/>
      <c r="R41" s="16">
        <f>(0.06*H41)/9</f>
        <v>21.766399999999944</v>
      </c>
      <c r="S41" s="16"/>
      <c r="T41" s="16"/>
      <c r="U41" s="16"/>
      <c r="V41" s="24"/>
      <c r="W41" s="56"/>
      <c r="X41" s="57"/>
    </row>
    <row r="42" spans="1:29" x14ac:dyDescent="0.2">
      <c r="A42" s="14"/>
      <c r="B42" s="13"/>
      <c r="C42" s="14"/>
      <c r="D42" s="40"/>
      <c r="E42" s="22"/>
      <c r="F42" s="16"/>
      <c r="G42" s="16"/>
      <c r="H42" s="16"/>
      <c r="I42" s="40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7"/>
      <c r="W42" s="56"/>
      <c r="X42" s="57"/>
    </row>
    <row r="43" spans="1:29" x14ac:dyDescent="0.2">
      <c r="A43" s="14">
        <v>6825</v>
      </c>
      <c r="B43" s="13" t="s">
        <v>4</v>
      </c>
      <c r="C43" s="14">
        <v>6875</v>
      </c>
      <c r="D43" s="15"/>
      <c r="E43" s="22" t="s">
        <v>22</v>
      </c>
      <c r="F43" s="16">
        <f t="shared" ref="F43:F46" si="7">C43-A43</f>
        <v>50</v>
      </c>
      <c r="G43" s="16">
        <f>24</f>
        <v>24</v>
      </c>
      <c r="H43" s="16">
        <f t="shared" ref="H43:H46" si="8">G43*F43</f>
        <v>1200</v>
      </c>
      <c r="I43" s="23"/>
      <c r="J43" s="16"/>
      <c r="K43" s="16">
        <f>H43/9</f>
        <v>133.33333333333334</v>
      </c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7"/>
      <c r="W43" s="56"/>
      <c r="X43" s="57"/>
    </row>
    <row r="44" spans="1:29" x14ac:dyDescent="0.2">
      <c r="A44" s="14">
        <v>6825</v>
      </c>
      <c r="B44" s="13" t="s">
        <v>4</v>
      </c>
      <c r="C44" s="14">
        <v>6875</v>
      </c>
      <c r="D44" s="15"/>
      <c r="E44" s="22" t="s">
        <v>22</v>
      </c>
      <c r="F44" s="16">
        <f t="shared" si="7"/>
        <v>50</v>
      </c>
      <c r="G44" s="16">
        <f>24</f>
        <v>24</v>
      </c>
      <c r="H44" s="16">
        <f t="shared" si="8"/>
        <v>1200</v>
      </c>
      <c r="I44" s="23"/>
      <c r="J44" s="16"/>
      <c r="K44" s="16"/>
      <c r="L44" s="16"/>
      <c r="M44" s="16"/>
      <c r="N44" s="16">
        <f>(6*H44)/(12*27)</f>
        <v>22.222222222222221</v>
      </c>
      <c r="O44" s="16"/>
      <c r="P44" s="16"/>
      <c r="Q44" s="16"/>
      <c r="R44" s="16"/>
      <c r="S44" s="16"/>
      <c r="T44" s="16"/>
      <c r="U44" s="16"/>
      <c r="V44" s="17"/>
      <c r="W44" s="56"/>
      <c r="X44" s="57"/>
    </row>
    <row r="45" spans="1:29" x14ac:dyDescent="0.2">
      <c r="A45" s="14">
        <v>6825</v>
      </c>
      <c r="B45" s="13" t="s">
        <v>4</v>
      </c>
      <c r="C45" s="14">
        <v>6875</v>
      </c>
      <c r="D45" s="15"/>
      <c r="E45" s="22" t="s">
        <v>22</v>
      </c>
      <c r="F45" s="16">
        <f t="shared" si="7"/>
        <v>50</v>
      </c>
      <c r="G45" s="16">
        <f>24</f>
        <v>24</v>
      </c>
      <c r="H45" s="16">
        <f t="shared" si="8"/>
        <v>1200</v>
      </c>
      <c r="I45" s="23"/>
      <c r="J45" s="16"/>
      <c r="K45" s="16"/>
      <c r="L45" s="16">
        <f>(6*H45)/(12*27)</f>
        <v>22.222222222222221</v>
      </c>
      <c r="M45" s="16"/>
      <c r="N45" s="16"/>
      <c r="O45" s="16"/>
      <c r="P45" s="16"/>
      <c r="Q45" s="16"/>
      <c r="R45" s="16"/>
      <c r="S45" s="16"/>
      <c r="T45" s="16"/>
      <c r="U45" s="16"/>
      <c r="V45" s="17"/>
      <c r="W45" s="56"/>
      <c r="X45" s="57"/>
    </row>
    <row r="46" spans="1:29" x14ac:dyDescent="0.2">
      <c r="A46" s="14">
        <v>6825</v>
      </c>
      <c r="B46" s="13" t="s">
        <v>4</v>
      </c>
      <c r="C46" s="14">
        <v>6875</v>
      </c>
      <c r="D46" s="40"/>
      <c r="E46" s="22" t="s">
        <v>22</v>
      </c>
      <c r="F46" s="16">
        <f t="shared" si="7"/>
        <v>50</v>
      </c>
      <c r="G46" s="16">
        <f>24</f>
        <v>24</v>
      </c>
      <c r="H46" s="16">
        <f t="shared" si="8"/>
        <v>1200</v>
      </c>
      <c r="I46" s="40"/>
      <c r="J46" s="16"/>
      <c r="K46" s="16"/>
      <c r="L46" s="16"/>
      <c r="M46" s="16"/>
      <c r="N46" s="16"/>
      <c r="O46" s="16"/>
      <c r="P46" s="16">
        <f>(3*H46)/(12*27)</f>
        <v>11.111111111111111</v>
      </c>
      <c r="Q46" s="16"/>
      <c r="R46" s="16">
        <f>(0.06*H46)/9</f>
        <v>8</v>
      </c>
      <c r="S46" s="16"/>
      <c r="T46" s="16"/>
      <c r="U46" s="16"/>
      <c r="V46" s="17"/>
      <c r="W46" s="56"/>
      <c r="X46" s="57"/>
    </row>
    <row r="47" spans="1:29" x14ac:dyDescent="0.2">
      <c r="A47" s="14"/>
      <c r="B47" s="13"/>
      <c r="C47" s="14"/>
      <c r="D47" s="21"/>
      <c r="E47" s="22"/>
      <c r="F47" s="16"/>
      <c r="G47" s="16"/>
      <c r="H47" s="16"/>
      <c r="I47" s="23"/>
      <c r="J47" s="23"/>
      <c r="K47" s="23"/>
      <c r="L47" s="23"/>
      <c r="M47" s="23"/>
      <c r="N47" s="23"/>
      <c r="O47" s="23"/>
      <c r="P47" s="23"/>
      <c r="Q47" s="23"/>
      <c r="R47" s="16"/>
      <c r="S47" s="23"/>
      <c r="T47" s="23"/>
      <c r="U47" s="23"/>
      <c r="V47" s="17"/>
      <c r="W47" s="56"/>
      <c r="X47" s="57"/>
    </row>
    <row r="48" spans="1:29" x14ac:dyDescent="0.2">
      <c r="A48" s="18">
        <v>6825</v>
      </c>
      <c r="B48" s="19" t="s">
        <v>4</v>
      </c>
      <c r="C48" s="20">
        <v>6875</v>
      </c>
      <c r="D48" s="15"/>
      <c r="E48" s="22" t="s">
        <v>24</v>
      </c>
      <c r="F48" s="16">
        <f>C48-A48</f>
        <v>50</v>
      </c>
      <c r="G48" s="16">
        <f>((2+4)/2)+(18/12)</f>
        <v>4.5</v>
      </c>
      <c r="H48" s="16">
        <f>G48*F48</f>
        <v>225</v>
      </c>
      <c r="I48" s="16"/>
      <c r="J48" s="16"/>
      <c r="K48" s="16">
        <f>H48/9</f>
        <v>25</v>
      </c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39"/>
      <c r="W48" s="56"/>
      <c r="X48" s="57"/>
      <c r="AA48" s="2" t="s">
        <v>30</v>
      </c>
      <c r="AB48" s="2">
        <v>6950</v>
      </c>
      <c r="AC48" s="2">
        <v>18</v>
      </c>
    </row>
    <row r="49" spans="1:29" x14ac:dyDescent="0.2">
      <c r="A49" s="18">
        <v>6825</v>
      </c>
      <c r="B49" s="19" t="s">
        <v>4</v>
      </c>
      <c r="C49" s="20">
        <v>6875</v>
      </c>
      <c r="D49" s="15"/>
      <c r="E49" s="22" t="s">
        <v>24</v>
      </c>
      <c r="F49" s="16">
        <f t="shared" ref="F49:F51" si="9">C49-A49</f>
        <v>50</v>
      </c>
      <c r="G49" s="16">
        <f>((2+4)/2)+(10/12)</f>
        <v>3.8333333333333335</v>
      </c>
      <c r="H49" s="16">
        <f>G49*F49</f>
        <v>191.66666666666669</v>
      </c>
      <c r="I49" s="16"/>
      <c r="J49" s="16"/>
      <c r="K49" s="16"/>
      <c r="L49" s="16"/>
      <c r="M49" s="16"/>
      <c r="N49" s="16">
        <f>(6*H49)/(12*27)</f>
        <v>3.5493827160493829</v>
      </c>
      <c r="O49" s="16"/>
      <c r="P49" s="16"/>
      <c r="Q49" s="16"/>
      <c r="R49" s="16"/>
      <c r="S49" s="16"/>
      <c r="T49" s="16"/>
      <c r="U49" s="16"/>
      <c r="V49" s="39"/>
      <c r="W49" s="56"/>
      <c r="X49" s="57"/>
    </row>
    <row r="50" spans="1:29" x14ac:dyDescent="0.2">
      <c r="A50" s="18">
        <v>6825</v>
      </c>
      <c r="B50" s="19" t="s">
        <v>4</v>
      </c>
      <c r="C50" s="20">
        <v>6875</v>
      </c>
      <c r="D50" s="15"/>
      <c r="E50" s="22" t="s">
        <v>24</v>
      </c>
      <c r="F50" s="16">
        <f t="shared" si="9"/>
        <v>50</v>
      </c>
      <c r="G50" s="16">
        <f>((2+4)/2)+(4/12)</f>
        <v>3.3333333333333335</v>
      </c>
      <c r="H50" s="16">
        <f>G50*F50</f>
        <v>166.66666666666669</v>
      </c>
      <c r="I50" s="16"/>
      <c r="J50" s="16"/>
      <c r="K50" s="16"/>
      <c r="L50" s="16">
        <f>(6*H50)/(12*27)</f>
        <v>3.0864197530864201</v>
      </c>
      <c r="M50" s="16"/>
      <c r="N50" s="16"/>
      <c r="O50" s="16"/>
      <c r="P50" s="16"/>
      <c r="Q50" s="16"/>
      <c r="R50" s="16"/>
      <c r="S50" s="16"/>
      <c r="T50" s="16"/>
      <c r="U50" s="16"/>
      <c r="V50" s="39"/>
      <c r="W50" s="56"/>
      <c r="X50" s="57"/>
    </row>
    <row r="51" spans="1:29" x14ac:dyDescent="0.2">
      <c r="A51" s="18">
        <v>6825</v>
      </c>
      <c r="B51" s="19" t="s">
        <v>4</v>
      </c>
      <c r="C51" s="20">
        <v>6875</v>
      </c>
      <c r="D51" s="15"/>
      <c r="E51" s="22" t="s">
        <v>24</v>
      </c>
      <c r="F51" s="16">
        <f t="shared" si="9"/>
        <v>50</v>
      </c>
      <c r="G51" s="16">
        <f>(2+4)/2</f>
        <v>3</v>
      </c>
      <c r="H51" s="16">
        <f>G51*F51</f>
        <v>150</v>
      </c>
      <c r="I51" s="23"/>
      <c r="J51" s="16"/>
      <c r="K51" s="16"/>
      <c r="L51" s="16"/>
      <c r="M51" s="16"/>
      <c r="N51" s="16"/>
      <c r="O51" s="16"/>
      <c r="P51" s="16">
        <f>(3*H51)/(12*27)</f>
        <v>1.3888888888888888</v>
      </c>
      <c r="Q51" s="16"/>
      <c r="R51" s="16">
        <f>(0.06*H51)/9</f>
        <v>1</v>
      </c>
      <c r="S51" s="16"/>
      <c r="T51" s="16"/>
      <c r="U51" s="16"/>
      <c r="V51" s="39"/>
      <c r="W51" s="56"/>
      <c r="X51" s="57"/>
    </row>
    <row r="52" spans="1:29" x14ac:dyDescent="0.2">
      <c r="A52" s="18"/>
      <c r="B52" s="19"/>
      <c r="C52" s="20"/>
      <c r="D52" s="15"/>
      <c r="E52" s="22"/>
      <c r="F52" s="16"/>
      <c r="G52" s="16"/>
      <c r="H52" s="16"/>
      <c r="I52" s="2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39"/>
      <c r="W52" s="56"/>
      <c r="X52" s="57"/>
    </row>
    <row r="53" spans="1:29" x14ac:dyDescent="0.2">
      <c r="A53" s="18">
        <v>6825</v>
      </c>
      <c r="B53" s="19" t="s">
        <v>4</v>
      </c>
      <c r="C53" s="20">
        <v>6875</v>
      </c>
      <c r="D53" s="15"/>
      <c r="E53" s="22" t="s">
        <v>35</v>
      </c>
      <c r="F53" s="16">
        <f>C53-A53</f>
        <v>50</v>
      </c>
      <c r="G53" s="16">
        <f>((4+5)/2)+(18/12)</f>
        <v>6</v>
      </c>
      <c r="H53" s="16">
        <f>G53*F53</f>
        <v>300</v>
      </c>
      <c r="I53" s="23"/>
      <c r="J53" s="16"/>
      <c r="K53" s="16">
        <f>H53/9</f>
        <v>33.333333333333336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39"/>
      <c r="W53" s="56"/>
      <c r="X53" s="57"/>
    </row>
    <row r="54" spans="1:29" x14ac:dyDescent="0.2">
      <c r="A54" s="18">
        <v>6825</v>
      </c>
      <c r="B54" s="19" t="s">
        <v>4</v>
      </c>
      <c r="C54" s="20">
        <v>6875</v>
      </c>
      <c r="D54" s="15"/>
      <c r="E54" s="22" t="s">
        <v>35</v>
      </c>
      <c r="F54" s="16">
        <f t="shared" ref="F54:F56" si="10">C54-A54</f>
        <v>50</v>
      </c>
      <c r="G54" s="16">
        <f>((4+5)/2)+(10/12)</f>
        <v>5.333333333333333</v>
      </c>
      <c r="H54" s="16">
        <f>G54*F54</f>
        <v>266.66666666666663</v>
      </c>
      <c r="I54" s="23"/>
      <c r="J54" s="16"/>
      <c r="K54" s="16"/>
      <c r="L54" s="16"/>
      <c r="M54" s="16"/>
      <c r="N54" s="16">
        <f>(6*H54)/(12*27)</f>
        <v>4.9382716049382713</v>
      </c>
      <c r="O54" s="16"/>
      <c r="P54" s="16"/>
      <c r="Q54" s="16"/>
      <c r="R54" s="16"/>
      <c r="S54" s="16"/>
      <c r="T54" s="16"/>
      <c r="U54" s="16"/>
      <c r="V54" s="39"/>
      <c r="W54" s="56"/>
      <c r="X54" s="57"/>
    </row>
    <row r="55" spans="1:29" x14ac:dyDescent="0.2">
      <c r="A55" s="18">
        <v>6825</v>
      </c>
      <c r="B55" s="19" t="s">
        <v>4</v>
      </c>
      <c r="C55" s="20">
        <v>6875</v>
      </c>
      <c r="D55" s="15"/>
      <c r="E55" s="22" t="s">
        <v>35</v>
      </c>
      <c r="F55" s="16">
        <f t="shared" si="10"/>
        <v>50</v>
      </c>
      <c r="G55" s="16">
        <f>((4+5)/2)+(4/12)</f>
        <v>4.833333333333333</v>
      </c>
      <c r="H55" s="16">
        <f>G55*F55</f>
        <v>241.66666666666666</v>
      </c>
      <c r="I55" s="23"/>
      <c r="J55" s="16"/>
      <c r="K55" s="16"/>
      <c r="L55" s="16">
        <f>(6*H55)/(12*27)</f>
        <v>4.4753086419753085</v>
      </c>
      <c r="M55" s="16"/>
      <c r="N55" s="16"/>
      <c r="O55" s="16"/>
      <c r="P55" s="16"/>
      <c r="Q55" s="16"/>
      <c r="R55" s="16"/>
      <c r="S55" s="16"/>
      <c r="T55" s="16"/>
      <c r="U55" s="16"/>
      <c r="V55" s="39"/>
      <c r="W55" s="56"/>
      <c r="X55" s="57"/>
    </row>
    <row r="56" spans="1:29" x14ac:dyDescent="0.2">
      <c r="A56" s="18">
        <v>6825</v>
      </c>
      <c r="B56" s="19" t="s">
        <v>4</v>
      </c>
      <c r="C56" s="20">
        <v>6875</v>
      </c>
      <c r="D56" s="15"/>
      <c r="E56" s="22" t="s">
        <v>35</v>
      </c>
      <c r="F56" s="16">
        <f t="shared" si="10"/>
        <v>50</v>
      </c>
      <c r="G56" s="16">
        <f>(4+5)/2</f>
        <v>4.5</v>
      </c>
      <c r="H56" s="16">
        <f>G56*F56</f>
        <v>225</v>
      </c>
      <c r="I56" s="23"/>
      <c r="J56" s="16"/>
      <c r="K56" s="16"/>
      <c r="L56" s="16"/>
      <c r="M56" s="16"/>
      <c r="N56" s="16"/>
      <c r="O56" s="16"/>
      <c r="P56" s="16">
        <f>(3*H56)/(12*27)</f>
        <v>2.0833333333333335</v>
      </c>
      <c r="Q56" s="16"/>
      <c r="R56" s="16">
        <f>(0.06*H56)/9</f>
        <v>1.5</v>
      </c>
      <c r="S56" s="16"/>
      <c r="T56" s="16"/>
      <c r="U56" s="16"/>
      <c r="V56" s="39"/>
      <c r="W56" s="56"/>
      <c r="X56" s="57"/>
      <c r="AC56" s="42">
        <f>SUM(AC9:AC50)</f>
        <v>107</v>
      </c>
    </row>
    <row r="57" spans="1:29" x14ac:dyDescent="0.2">
      <c r="A57" s="18"/>
      <c r="B57" s="19"/>
      <c r="C57" s="20"/>
      <c r="D57" s="21"/>
      <c r="E57" s="22"/>
      <c r="F57" s="16"/>
      <c r="G57" s="23"/>
      <c r="H57" s="23"/>
      <c r="I57" s="23"/>
      <c r="J57" s="24"/>
      <c r="K57" s="23"/>
      <c r="L57" s="23"/>
      <c r="M57" s="23"/>
      <c r="N57" s="23"/>
      <c r="O57" s="23"/>
      <c r="P57" s="23"/>
      <c r="Q57" s="24"/>
      <c r="R57" s="23"/>
      <c r="S57" s="23"/>
      <c r="T57" s="24"/>
      <c r="U57" s="24"/>
      <c r="V57" s="24"/>
      <c r="W57" s="56"/>
      <c r="X57" s="57"/>
    </row>
    <row r="58" spans="1:29" ht="13.5" thickBot="1" x14ac:dyDescent="0.25">
      <c r="A58" s="18">
        <v>6701.89</v>
      </c>
      <c r="B58" s="19" t="s">
        <v>4</v>
      </c>
      <c r="C58" s="20">
        <v>6875</v>
      </c>
      <c r="D58" s="21"/>
      <c r="E58" s="22" t="s">
        <v>22</v>
      </c>
      <c r="F58" s="16"/>
      <c r="G58" s="23"/>
      <c r="H58" s="23"/>
      <c r="I58" s="21">
        <v>4878</v>
      </c>
      <c r="J58" s="24">
        <f>I58/9</f>
        <v>542</v>
      </c>
      <c r="K58" s="23"/>
      <c r="L58" s="23"/>
      <c r="M58" s="23"/>
      <c r="N58" s="23"/>
      <c r="O58" s="23"/>
      <c r="P58" s="23"/>
      <c r="Q58" s="24"/>
      <c r="R58" s="23"/>
      <c r="S58" s="23"/>
      <c r="T58" s="24"/>
      <c r="U58" s="24"/>
      <c r="V58" s="24"/>
      <c r="W58" s="58"/>
      <c r="X58" s="59"/>
    </row>
    <row r="59" spans="1:29" x14ac:dyDescent="0.2">
      <c r="A59" s="18"/>
      <c r="B59" s="19"/>
      <c r="C59" s="20"/>
      <c r="D59" s="21"/>
      <c r="E59" s="22"/>
      <c r="F59" s="16"/>
      <c r="G59" s="23"/>
      <c r="H59" s="23"/>
      <c r="I59" s="23"/>
      <c r="J59" s="24"/>
      <c r="K59" s="23"/>
      <c r="L59" s="23"/>
      <c r="M59" s="23"/>
      <c r="N59" s="23"/>
      <c r="O59" s="23"/>
      <c r="P59" s="23"/>
      <c r="Q59" s="24"/>
      <c r="R59" s="23"/>
      <c r="S59" s="23"/>
      <c r="T59" s="24"/>
      <c r="U59" s="24"/>
      <c r="V59" s="24"/>
      <c r="W59" s="56" t="s">
        <v>37</v>
      </c>
      <c r="X59" s="57"/>
    </row>
    <row r="60" spans="1:29" x14ac:dyDescent="0.2">
      <c r="A60" s="14"/>
      <c r="B60" s="13"/>
      <c r="C60" s="14"/>
      <c r="D60" s="21"/>
      <c r="E60" s="22"/>
      <c r="F60" s="16"/>
      <c r="G60" s="16"/>
      <c r="H60" s="16"/>
      <c r="I60" s="30"/>
      <c r="J60" s="33"/>
      <c r="K60" s="30"/>
      <c r="L60" s="30"/>
      <c r="M60" s="30"/>
      <c r="N60" s="30"/>
      <c r="O60" s="30"/>
      <c r="P60" s="30"/>
      <c r="Q60" s="31"/>
      <c r="R60" s="32"/>
      <c r="S60" s="32"/>
      <c r="T60" s="33"/>
      <c r="U60" s="33"/>
      <c r="V60" s="33"/>
      <c r="W60" s="56"/>
      <c r="X60" s="57"/>
    </row>
    <row r="61" spans="1:29" x14ac:dyDescent="0.2">
      <c r="A61" s="25"/>
      <c r="B61" s="26"/>
      <c r="C61" s="27"/>
      <c r="D61" s="28"/>
      <c r="E61" s="29"/>
      <c r="F61" s="30"/>
      <c r="G61" s="30"/>
      <c r="H61" s="30"/>
      <c r="I61" s="30"/>
      <c r="J61" s="33"/>
      <c r="K61" s="30"/>
      <c r="L61" s="30"/>
      <c r="M61" s="30"/>
      <c r="N61" s="30"/>
      <c r="O61" s="30"/>
      <c r="P61" s="30"/>
      <c r="Q61" s="31"/>
      <c r="R61" s="32"/>
      <c r="S61" s="32"/>
      <c r="T61" s="33"/>
      <c r="U61" s="33"/>
      <c r="V61" s="33"/>
      <c r="W61" s="56"/>
      <c r="X61" s="57"/>
    </row>
    <row r="62" spans="1:29" x14ac:dyDescent="0.2">
      <c r="A62" s="25"/>
      <c r="B62" s="26"/>
      <c r="C62" s="27"/>
      <c r="D62" s="28"/>
      <c r="E62" s="29"/>
      <c r="F62" s="30"/>
      <c r="G62" s="30"/>
      <c r="H62" s="30"/>
      <c r="I62" s="30"/>
      <c r="J62" s="33"/>
      <c r="K62" s="30"/>
      <c r="L62" s="30"/>
      <c r="M62" s="30"/>
      <c r="N62" s="30"/>
      <c r="O62" s="30"/>
      <c r="P62" s="30"/>
      <c r="Q62" s="31"/>
      <c r="R62" s="32"/>
      <c r="S62" s="32"/>
      <c r="T62" s="33"/>
      <c r="U62" s="33"/>
      <c r="V62" s="33"/>
      <c r="W62" s="56"/>
      <c r="X62" s="57"/>
    </row>
    <row r="63" spans="1:29" x14ac:dyDescent="0.2">
      <c r="A63" s="25"/>
      <c r="B63" s="26"/>
      <c r="C63" s="27"/>
      <c r="D63" s="28"/>
      <c r="E63" s="29"/>
      <c r="F63" s="30"/>
      <c r="G63" s="30"/>
      <c r="H63" s="30"/>
      <c r="I63" s="30"/>
      <c r="J63" s="33"/>
      <c r="K63" s="30"/>
      <c r="L63" s="30"/>
      <c r="M63" s="30"/>
      <c r="N63" s="30"/>
      <c r="O63" s="30"/>
      <c r="P63" s="30"/>
      <c r="Q63" s="31"/>
      <c r="R63" s="32"/>
      <c r="S63" s="32"/>
      <c r="T63" s="33"/>
      <c r="U63" s="33"/>
      <c r="V63" s="33"/>
      <c r="W63" s="56"/>
      <c r="X63" s="57"/>
    </row>
    <row r="64" spans="1:29" x14ac:dyDescent="0.2">
      <c r="A64" s="25"/>
      <c r="B64" s="26"/>
      <c r="C64" s="27"/>
      <c r="D64" s="28"/>
      <c r="E64" s="29"/>
      <c r="F64" s="30"/>
      <c r="G64" s="30"/>
      <c r="H64" s="30"/>
      <c r="I64" s="30"/>
      <c r="J64" s="33"/>
      <c r="K64" s="30"/>
      <c r="L64" s="30"/>
      <c r="M64" s="30"/>
      <c r="N64" s="30"/>
      <c r="O64" s="30"/>
      <c r="P64" s="30"/>
      <c r="Q64" s="31"/>
      <c r="R64" s="32"/>
      <c r="S64" s="32"/>
      <c r="T64" s="33"/>
      <c r="U64" s="33"/>
      <c r="V64" s="33"/>
      <c r="W64" s="56"/>
      <c r="X64" s="57"/>
    </row>
    <row r="65" spans="1:24" ht="13.5" thickBot="1" x14ac:dyDescent="0.25">
      <c r="A65" s="25"/>
      <c r="B65" s="26"/>
      <c r="C65" s="27"/>
      <c r="D65" s="28"/>
      <c r="E65" s="29"/>
      <c r="F65" s="30"/>
      <c r="G65" s="30"/>
      <c r="H65" s="30"/>
      <c r="I65" s="30"/>
      <c r="J65" s="33"/>
      <c r="K65" s="30"/>
      <c r="L65" s="30"/>
      <c r="M65" s="30"/>
      <c r="N65" s="30"/>
      <c r="O65" s="30"/>
      <c r="P65" s="30"/>
      <c r="Q65" s="31"/>
      <c r="R65" s="32"/>
      <c r="S65" s="32"/>
      <c r="T65" s="33"/>
      <c r="U65" s="33"/>
      <c r="V65" s="33"/>
      <c r="W65" s="58"/>
      <c r="X65" s="59"/>
    </row>
    <row r="66" spans="1:24" ht="13.5" customHeight="1" thickBot="1" x14ac:dyDescent="0.25">
      <c r="A66" s="34"/>
      <c r="B66" s="26"/>
      <c r="C66" s="35"/>
      <c r="D66" s="28"/>
      <c r="E66" s="29"/>
      <c r="F66" s="29"/>
      <c r="G66" s="30"/>
      <c r="H66" s="30"/>
      <c r="I66" s="30"/>
      <c r="J66" s="33"/>
      <c r="K66" s="30"/>
      <c r="L66" s="30"/>
      <c r="M66" s="30"/>
      <c r="N66" s="30"/>
      <c r="O66" s="30"/>
      <c r="P66" s="30"/>
      <c r="Q66" s="31"/>
      <c r="R66" s="32"/>
      <c r="S66" s="32"/>
      <c r="T66" s="33"/>
      <c r="U66" s="33"/>
      <c r="V66" s="33"/>
      <c r="W66" s="48"/>
      <c r="X66" s="49"/>
    </row>
    <row r="67" spans="1:24" ht="13.5" thickBot="1" x14ac:dyDescent="0.25">
      <c r="A67" s="45" t="s">
        <v>18</v>
      </c>
      <c r="B67" s="46"/>
      <c r="C67" s="46"/>
      <c r="D67" s="46"/>
      <c r="E67" s="46"/>
      <c r="F67" s="46"/>
      <c r="G67" s="46"/>
      <c r="H67" s="46"/>
      <c r="I67" s="47"/>
      <c r="J67" s="36">
        <f>SUM(J9:J66)</f>
        <v>1014</v>
      </c>
      <c r="K67" s="36">
        <f>SUM(K9:K66)</f>
        <v>1461.3481481481463</v>
      </c>
      <c r="L67" s="36">
        <f>SUM(L9:L66)</f>
        <v>189.48907407407381</v>
      </c>
      <c r="M67" s="36">
        <f>SUM(M9:M66)</f>
        <v>20.576574074074074</v>
      </c>
      <c r="N67" s="36">
        <f>SUM(N9:N66)</f>
        <v>236.17580246913553</v>
      </c>
      <c r="O67" s="36"/>
      <c r="P67" s="36">
        <f>SUM(P9:P66)</f>
        <v>87.429259259259126</v>
      </c>
      <c r="Q67" s="36"/>
      <c r="R67" s="36">
        <f>SUM(R9:R66)</f>
        <v>62.949066666666567</v>
      </c>
      <c r="S67" s="36"/>
      <c r="T67" s="36"/>
      <c r="U67" s="36"/>
      <c r="V67" s="44">
        <f>SUM(V9:V66)</f>
        <v>144</v>
      </c>
      <c r="W67" s="50"/>
      <c r="X67" s="51"/>
    </row>
    <row r="68" spans="1:24" ht="13.5" thickBot="1" x14ac:dyDescent="0.25">
      <c r="A68" s="45" t="s">
        <v>19</v>
      </c>
      <c r="B68" s="46"/>
      <c r="C68" s="46"/>
      <c r="D68" s="46"/>
      <c r="E68" s="46"/>
      <c r="F68" s="46"/>
      <c r="G68" s="46"/>
      <c r="H68" s="46"/>
      <c r="I68" s="47"/>
      <c r="J68" s="37">
        <f>ROUNDUP(J67, 0)</f>
        <v>1014</v>
      </c>
      <c r="K68" s="37">
        <f>ROUNDUP(K67, 0)</f>
        <v>1462</v>
      </c>
      <c r="L68" s="95">
        <f>ROUNDUP((L67+M67), 0)</f>
        <v>211</v>
      </c>
      <c r="M68" s="96"/>
      <c r="N68" s="37">
        <f t="shared" ref="L68:N68" si="11">ROUNDUP(N67, 0)</f>
        <v>237</v>
      </c>
      <c r="O68" s="37"/>
      <c r="P68" s="37">
        <f t="shared" ref="P68" si="12">ROUNDUP(P67, 0)</f>
        <v>88</v>
      </c>
      <c r="Q68" s="37"/>
      <c r="R68" s="37">
        <f t="shared" ref="R68" si="13">ROUNDUP(R67, 0)</f>
        <v>63</v>
      </c>
      <c r="S68" s="37"/>
      <c r="T68" s="37"/>
      <c r="U68" s="37"/>
      <c r="V68" s="37">
        <f t="shared" ref="V68" si="14">ROUND(V67, 0)</f>
        <v>144</v>
      </c>
      <c r="W68" s="52"/>
      <c r="X68" s="53"/>
    </row>
    <row r="69" spans="1:24" x14ac:dyDescent="0.2">
      <c r="E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4" x14ac:dyDescent="0.2">
      <c r="E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4" x14ac:dyDescent="0.2">
      <c r="D71" s="7"/>
      <c r="E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4" x14ac:dyDescent="0.2">
      <c r="D72" s="8"/>
      <c r="E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4" ht="13.5" thickBot="1" x14ac:dyDescent="0.25">
      <c r="D73" s="8"/>
      <c r="E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4" x14ac:dyDescent="0.2">
      <c r="E74" s="3"/>
      <c r="G74" s="3"/>
      <c r="H74" s="3"/>
      <c r="I74" s="36"/>
      <c r="J74" s="36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4" x14ac:dyDescent="0.2">
      <c r="E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4" x14ac:dyDescent="0.2">
      <c r="E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4" x14ac:dyDescent="0.2">
      <c r="E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4" x14ac:dyDescent="0.2">
      <c r="E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4" x14ac:dyDescent="0.2">
      <c r="E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4" x14ac:dyDescent="0.2">
      <c r="E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5:22" x14ac:dyDescent="0.2">
      <c r="E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5:22" x14ac:dyDescent="0.2">
      <c r="E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5:22" x14ac:dyDescent="0.2">
      <c r="E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5:22" x14ac:dyDescent="0.2">
      <c r="E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5:22" x14ac:dyDescent="0.2">
      <c r="E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5:22" x14ac:dyDescent="0.2">
      <c r="E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5:22" x14ac:dyDescent="0.2">
      <c r="E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5:22" x14ac:dyDescent="0.2">
      <c r="E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5:22" x14ac:dyDescent="0.2">
      <c r="E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5:22" x14ac:dyDescent="0.2">
      <c r="E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5:22" x14ac:dyDescent="0.2">
      <c r="E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5:22" x14ac:dyDescent="0.2">
      <c r="E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5:22" x14ac:dyDescent="0.2">
      <c r="E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5:22" x14ac:dyDescent="0.2">
      <c r="E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5:22" x14ac:dyDescent="0.2">
      <c r="E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5:22" x14ac:dyDescent="0.2">
      <c r="E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5:22" x14ac:dyDescent="0.2">
      <c r="E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5:22" x14ac:dyDescent="0.2">
      <c r="E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5:22" x14ac:dyDescent="0.2">
      <c r="E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5:22" x14ac:dyDescent="0.2">
      <c r="E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5:22" x14ac:dyDescent="0.2">
      <c r="E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5:22" x14ac:dyDescent="0.2">
      <c r="E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5:22" x14ac:dyDescent="0.2">
      <c r="E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5:22" x14ac:dyDescent="0.2">
      <c r="E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5:22" x14ac:dyDescent="0.2">
      <c r="E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5:22" x14ac:dyDescent="0.2">
      <c r="E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5:22" x14ac:dyDescent="0.2">
      <c r="E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5:22" x14ac:dyDescent="0.2">
      <c r="E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5:22" x14ac:dyDescent="0.2">
      <c r="E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5:22" x14ac:dyDescent="0.2">
      <c r="E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5:22" x14ac:dyDescent="0.2">
      <c r="E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5:22" x14ac:dyDescent="0.2">
      <c r="E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5:22" x14ac:dyDescent="0.2">
      <c r="E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5:22" x14ac:dyDescent="0.2">
      <c r="E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5:22" x14ac:dyDescent="0.2">
      <c r="E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5:22" x14ac:dyDescent="0.2">
      <c r="E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5:22" x14ac:dyDescent="0.2">
      <c r="E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5:22" x14ac:dyDescent="0.2">
      <c r="E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5:22" x14ac:dyDescent="0.2">
      <c r="E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5:22" x14ac:dyDescent="0.2">
      <c r="E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5:22" x14ac:dyDescent="0.2">
      <c r="E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5:22" x14ac:dyDescent="0.2">
      <c r="E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5:22" x14ac:dyDescent="0.2">
      <c r="E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5:22" x14ac:dyDescent="0.2">
      <c r="E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5:22" x14ac:dyDescent="0.2">
      <c r="E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5:22" x14ac:dyDescent="0.2">
      <c r="E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5:22" x14ac:dyDescent="0.2">
      <c r="E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5:22" x14ac:dyDescent="0.2">
      <c r="E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5:22" x14ac:dyDescent="0.2">
      <c r="E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5:22" x14ac:dyDescent="0.2">
      <c r="E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5:22" x14ac:dyDescent="0.2">
      <c r="E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5:22" x14ac:dyDescent="0.2">
      <c r="E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5:22" x14ac:dyDescent="0.2">
      <c r="E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5:22" x14ac:dyDescent="0.2">
      <c r="E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5:22" x14ac:dyDescent="0.2">
      <c r="E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5:22" x14ac:dyDescent="0.2">
      <c r="E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5:22" x14ac:dyDescent="0.2">
      <c r="E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5:22" x14ac:dyDescent="0.2">
      <c r="E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5:22" x14ac:dyDescent="0.2">
      <c r="E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5:22" x14ac:dyDescent="0.2">
      <c r="E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5:22" x14ac:dyDescent="0.2">
      <c r="E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5:22" x14ac:dyDescent="0.2">
      <c r="E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5:22" x14ac:dyDescent="0.2">
      <c r="E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5:22" x14ac:dyDescent="0.2">
      <c r="E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5:22" x14ac:dyDescent="0.2">
      <c r="E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5:22" x14ac:dyDescent="0.2">
      <c r="E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5:22" x14ac:dyDescent="0.2">
      <c r="E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5:22" x14ac:dyDescent="0.2">
      <c r="E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5:22" x14ac:dyDescent="0.2">
      <c r="E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5:22" x14ac:dyDescent="0.2">
      <c r="E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5:22" x14ac:dyDescent="0.2">
      <c r="E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5:22" x14ac:dyDescent="0.2">
      <c r="E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5:22" x14ac:dyDescent="0.2">
      <c r="E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5:22" x14ac:dyDescent="0.2">
      <c r="E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5:22" x14ac:dyDescent="0.2">
      <c r="E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5:22" x14ac:dyDescent="0.2">
      <c r="E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5:22" x14ac:dyDescent="0.2">
      <c r="E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5:22" x14ac:dyDescent="0.2">
      <c r="E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5:22" x14ac:dyDescent="0.2">
      <c r="E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5:22" x14ac:dyDescent="0.2">
      <c r="E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5:22" x14ac:dyDescent="0.2">
      <c r="E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5:22" x14ac:dyDescent="0.2">
      <c r="E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5:22" x14ac:dyDescent="0.2">
      <c r="E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5:22" x14ac:dyDescent="0.2">
      <c r="E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5:22" x14ac:dyDescent="0.2">
      <c r="E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5:22" x14ac:dyDescent="0.2">
      <c r="E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5:22" x14ac:dyDescent="0.2">
      <c r="E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5:22" x14ac:dyDescent="0.2">
      <c r="E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5:22" x14ac:dyDescent="0.2">
      <c r="E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5:22" x14ac:dyDescent="0.2">
      <c r="E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5:22" x14ac:dyDescent="0.2">
      <c r="E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5:22" x14ac:dyDescent="0.2">
      <c r="E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5:22" x14ac:dyDescent="0.2">
      <c r="E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5:22" x14ac:dyDescent="0.2">
      <c r="E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5:22" x14ac:dyDescent="0.2">
      <c r="E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5:22" x14ac:dyDescent="0.2">
      <c r="E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5:22" x14ac:dyDescent="0.2">
      <c r="E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5:22" x14ac:dyDescent="0.2">
      <c r="E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5:22" x14ac:dyDescent="0.2">
      <c r="E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5:22" x14ac:dyDescent="0.2">
      <c r="E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5:22" x14ac:dyDescent="0.2">
      <c r="E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5:22" x14ac:dyDescent="0.2">
      <c r="E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5:22" x14ac:dyDescent="0.2">
      <c r="E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5:22" x14ac:dyDescent="0.2">
      <c r="E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5:22" x14ac:dyDescent="0.2">
      <c r="E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5:22" x14ac:dyDescent="0.2">
      <c r="E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5:22" x14ac:dyDescent="0.2">
      <c r="E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5:22" x14ac:dyDescent="0.2">
      <c r="E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5:22" x14ac:dyDescent="0.2">
      <c r="E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5:22" x14ac:dyDescent="0.2">
      <c r="E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5:22" x14ac:dyDescent="0.2">
      <c r="E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5:22" x14ac:dyDescent="0.2">
      <c r="E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5:22" x14ac:dyDescent="0.2">
      <c r="E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5:22" x14ac:dyDescent="0.2">
      <c r="E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5:22" x14ac:dyDescent="0.2">
      <c r="E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5:22" x14ac:dyDescent="0.2">
      <c r="E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5:22" x14ac:dyDescent="0.2">
      <c r="E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5:22" x14ac:dyDescent="0.2">
      <c r="E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5:22" x14ac:dyDescent="0.2">
      <c r="E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5:22" x14ac:dyDescent="0.2">
      <c r="E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5:22" x14ac:dyDescent="0.2">
      <c r="E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5:22" x14ac:dyDescent="0.2">
      <c r="E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5:22" x14ac:dyDescent="0.2">
      <c r="E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5:22" x14ac:dyDescent="0.2">
      <c r="E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5:22" x14ac:dyDescent="0.2">
      <c r="E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5:22" x14ac:dyDescent="0.2">
      <c r="E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5:22" x14ac:dyDescent="0.2">
      <c r="E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5:22" x14ac:dyDescent="0.2">
      <c r="E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5:22" x14ac:dyDescent="0.2">
      <c r="E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5:22" x14ac:dyDescent="0.2">
      <c r="E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5:22" x14ac:dyDescent="0.2">
      <c r="E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5:22" x14ac:dyDescent="0.2">
      <c r="E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5:22" x14ac:dyDescent="0.2">
      <c r="E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5:22" x14ac:dyDescent="0.2">
      <c r="E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5:22" x14ac:dyDescent="0.2">
      <c r="E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5:22" x14ac:dyDescent="0.2">
      <c r="E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5:22" x14ac:dyDescent="0.2">
      <c r="E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5:22" x14ac:dyDescent="0.2">
      <c r="E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5:22" x14ac:dyDescent="0.2">
      <c r="E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5:22" x14ac:dyDescent="0.2">
      <c r="E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5:22" x14ac:dyDescent="0.2">
      <c r="E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5:22" x14ac:dyDescent="0.2">
      <c r="E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5:22" x14ac:dyDescent="0.2">
      <c r="E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5:22" x14ac:dyDescent="0.2">
      <c r="E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5:22" x14ac:dyDescent="0.2">
      <c r="E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5:22" x14ac:dyDescent="0.2">
      <c r="E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5:22" x14ac:dyDescent="0.2">
      <c r="E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5:22" x14ac:dyDescent="0.2">
      <c r="E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5:22" x14ac:dyDescent="0.2">
      <c r="E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5:22" x14ac:dyDescent="0.2">
      <c r="E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5:22" x14ac:dyDescent="0.2">
      <c r="E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5:22" x14ac:dyDescent="0.2">
      <c r="E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5:22" x14ac:dyDescent="0.2">
      <c r="E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5:22" x14ac:dyDescent="0.2">
      <c r="E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5:22" x14ac:dyDescent="0.2">
      <c r="E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5:22" x14ac:dyDescent="0.2">
      <c r="E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5:22" x14ac:dyDescent="0.2">
      <c r="E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5:22" x14ac:dyDescent="0.2">
      <c r="E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5:22" x14ac:dyDescent="0.2">
      <c r="E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5:22" x14ac:dyDescent="0.2">
      <c r="E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5:22" x14ac:dyDescent="0.2">
      <c r="E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5:22" x14ac:dyDescent="0.2">
      <c r="E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5:22" x14ac:dyDescent="0.2">
      <c r="E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5:22" x14ac:dyDescent="0.2">
      <c r="E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5:22" x14ac:dyDescent="0.2">
      <c r="E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5:22" x14ac:dyDescent="0.2">
      <c r="E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5:22" x14ac:dyDescent="0.2">
      <c r="E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5:22" x14ac:dyDescent="0.2">
      <c r="E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5:22" x14ac:dyDescent="0.2">
      <c r="E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5:22" x14ac:dyDescent="0.2">
      <c r="E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5:22" x14ac:dyDescent="0.2">
      <c r="E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5:22" x14ac:dyDescent="0.2">
      <c r="E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5:22" x14ac:dyDescent="0.2">
      <c r="E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5:22" x14ac:dyDescent="0.2">
      <c r="E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5:22" x14ac:dyDescent="0.2">
      <c r="E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5:22" x14ac:dyDescent="0.2">
      <c r="E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5:22" x14ac:dyDescent="0.2">
      <c r="E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5:22" x14ac:dyDescent="0.2">
      <c r="E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5:22" x14ac:dyDescent="0.2">
      <c r="E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5:22" x14ac:dyDescent="0.2">
      <c r="E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5:22" x14ac:dyDescent="0.2">
      <c r="E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5:22" x14ac:dyDescent="0.2">
      <c r="E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5:22" x14ac:dyDescent="0.2">
      <c r="E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5:22" x14ac:dyDescent="0.2">
      <c r="E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5:22" x14ac:dyDescent="0.2">
      <c r="E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5:22" x14ac:dyDescent="0.2">
      <c r="E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5:22" x14ac:dyDescent="0.2">
      <c r="E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5:22" x14ac:dyDescent="0.2">
      <c r="E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5:22" x14ac:dyDescent="0.2">
      <c r="E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5:22" x14ac:dyDescent="0.2">
      <c r="E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5:22" x14ac:dyDescent="0.2">
      <c r="E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5:22" x14ac:dyDescent="0.2">
      <c r="E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5:22" x14ac:dyDescent="0.2">
      <c r="E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5:22" x14ac:dyDescent="0.2">
      <c r="E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5:22" x14ac:dyDescent="0.2">
      <c r="E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5:22" x14ac:dyDescent="0.2">
      <c r="E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5:22" x14ac:dyDescent="0.2">
      <c r="E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5:22" x14ac:dyDescent="0.2">
      <c r="E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5:22" x14ac:dyDescent="0.2">
      <c r="E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5:22" x14ac:dyDescent="0.2">
      <c r="E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5:22" x14ac:dyDescent="0.2">
      <c r="E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5:22" x14ac:dyDescent="0.2">
      <c r="E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5:22" x14ac:dyDescent="0.2">
      <c r="E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5:22" x14ac:dyDescent="0.2">
      <c r="E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5:22" x14ac:dyDescent="0.2">
      <c r="E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5:22" x14ac:dyDescent="0.2">
      <c r="E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5:22" x14ac:dyDescent="0.2">
      <c r="E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5:22" x14ac:dyDescent="0.2">
      <c r="E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5:22" x14ac:dyDescent="0.2">
      <c r="E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5:22" x14ac:dyDescent="0.2">
      <c r="E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5:22" x14ac:dyDescent="0.2">
      <c r="E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5:22" x14ac:dyDescent="0.2">
      <c r="E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5:22" x14ac:dyDescent="0.2">
      <c r="E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5:22" x14ac:dyDescent="0.2">
      <c r="E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5:22" x14ac:dyDescent="0.2">
      <c r="E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5:22" x14ac:dyDescent="0.2">
      <c r="E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5:22" x14ac:dyDescent="0.2">
      <c r="E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5:22" x14ac:dyDescent="0.2">
      <c r="E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5:22" x14ac:dyDescent="0.2">
      <c r="E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5:22" x14ac:dyDescent="0.2">
      <c r="E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5:22" x14ac:dyDescent="0.2">
      <c r="E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5:22" x14ac:dyDescent="0.2">
      <c r="E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5:22" x14ac:dyDescent="0.2">
      <c r="E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5:22" x14ac:dyDescent="0.2">
      <c r="E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5:22" x14ac:dyDescent="0.2">
      <c r="E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5:22" x14ac:dyDescent="0.2">
      <c r="E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5:22" x14ac:dyDescent="0.2">
      <c r="E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5:22" x14ac:dyDescent="0.2">
      <c r="E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5:22" x14ac:dyDescent="0.2">
      <c r="E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5:22" x14ac:dyDescent="0.2">
      <c r="E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5:22" x14ac:dyDescent="0.2">
      <c r="E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5:22" x14ac:dyDescent="0.2">
      <c r="E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5:22" x14ac:dyDescent="0.2">
      <c r="E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5:22" x14ac:dyDescent="0.2">
      <c r="E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5:22" x14ac:dyDescent="0.2">
      <c r="E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5:22" x14ac:dyDescent="0.2">
      <c r="E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5:22" x14ac:dyDescent="0.2">
      <c r="E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5:22" x14ac:dyDescent="0.2">
      <c r="E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5:22" x14ac:dyDescent="0.2">
      <c r="E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5:22" x14ac:dyDescent="0.2">
      <c r="E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5:22" x14ac:dyDescent="0.2">
      <c r="E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5:22" x14ac:dyDescent="0.2">
      <c r="E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5:22" x14ac:dyDescent="0.2">
      <c r="E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5:22" x14ac:dyDescent="0.2">
      <c r="E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5:22" x14ac:dyDescent="0.2">
      <c r="E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5:22" x14ac:dyDescent="0.2">
      <c r="E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5:22" x14ac:dyDescent="0.2">
      <c r="E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5:22" x14ac:dyDescent="0.2">
      <c r="E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5:22" x14ac:dyDescent="0.2">
      <c r="E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5:22" x14ac:dyDescent="0.2">
      <c r="E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5:22" x14ac:dyDescent="0.2">
      <c r="E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5:22" x14ac:dyDescent="0.2">
      <c r="E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5:22" x14ac:dyDescent="0.2">
      <c r="E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5:22" x14ac:dyDescent="0.2">
      <c r="E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5:22" x14ac:dyDescent="0.2">
      <c r="E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5:22" x14ac:dyDescent="0.2">
      <c r="E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5:22" x14ac:dyDescent="0.2">
      <c r="E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5:22" x14ac:dyDescent="0.2">
      <c r="E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5:22" x14ac:dyDescent="0.2">
      <c r="E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5:22" x14ac:dyDescent="0.2">
      <c r="E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5:22" x14ac:dyDescent="0.2">
      <c r="E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5:22" x14ac:dyDescent="0.2">
      <c r="E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5:22" x14ac:dyDescent="0.2">
      <c r="E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5:22" x14ac:dyDescent="0.2">
      <c r="E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5:22" x14ac:dyDescent="0.2">
      <c r="E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5:22" x14ac:dyDescent="0.2">
      <c r="E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5:22" x14ac:dyDescent="0.2">
      <c r="E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5:22" x14ac:dyDescent="0.2">
      <c r="E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5:22" x14ac:dyDescent="0.2">
      <c r="E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5:22" x14ac:dyDescent="0.2">
      <c r="E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5:22" x14ac:dyDescent="0.2">
      <c r="E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5:22" x14ac:dyDescent="0.2">
      <c r="E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5:22" x14ac:dyDescent="0.2">
      <c r="E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5:22" x14ac:dyDescent="0.2">
      <c r="E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5:22" x14ac:dyDescent="0.2">
      <c r="E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5:22" x14ac:dyDescent="0.2">
      <c r="E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5:22" x14ac:dyDescent="0.2">
      <c r="E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5:22" x14ac:dyDescent="0.2">
      <c r="E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5:22" x14ac:dyDescent="0.2">
      <c r="E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5:22" x14ac:dyDescent="0.2">
      <c r="E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5:22" x14ac:dyDescent="0.2">
      <c r="E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5:22" x14ac:dyDescent="0.2">
      <c r="E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5:22" x14ac:dyDescent="0.2">
      <c r="E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5:22" x14ac:dyDescent="0.2">
      <c r="E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5:22" x14ac:dyDescent="0.2">
      <c r="E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5:22" x14ac:dyDescent="0.2">
      <c r="E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5:22" x14ac:dyDescent="0.2">
      <c r="E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5:22" x14ac:dyDescent="0.2">
      <c r="E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5:22" x14ac:dyDescent="0.2">
      <c r="E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5:22" x14ac:dyDescent="0.2">
      <c r="E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5:22" x14ac:dyDescent="0.2">
      <c r="E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5:22" x14ac:dyDescent="0.2">
      <c r="E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5:22" x14ac:dyDescent="0.2">
      <c r="E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5:22" x14ac:dyDescent="0.2">
      <c r="E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5:22" x14ac:dyDescent="0.2">
      <c r="E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5:22" x14ac:dyDescent="0.2">
      <c r="E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5:22" x14ac:dyDescent="0.2">
      <c r="E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5:22" x14ac:dyDescent="0.2">
      <c r="E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5:22" x14ac:dyDescent="0.2">
      <c r="E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5:22" x14ac:dyDescent="0.2">
      <c r="E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5:22" x14ac:dyDescent="0.2">
      <c r="E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5:22" x14ac:dyDescent="0.2">
      <c r="E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5:22" x14ac:dyDescent="0.2">
      <c r="E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5:22" x14ac:dyDescent="0.2">
      <c r="E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5:22" x14ac:dyDescent="0.2">
      <c r="E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5:22" x14ac:dyDescent="0.2">
      <c r="E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5:22" x14ac:dyDescent="0.2">
      <c r="E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5:22" x14ac:dyDescent="0.2">
      <c r="E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5:22" x14ac:dyDescent="0.2">
      <c r="E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5:22" x14ac:dyDescent="0.2">
      <c r="E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5:22" x14ac:dyDescent="0.2">
      <c r="E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5:22" x14ac:dyDescent="0.2">
      <c r="E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5:22" x14ac:dyDescent="0.2">
      <c r="E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5:22" x14ac:dyDescent="0.2">
      <c r="E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5:22" x14ac:dyDescent="0.2">
      <c r="E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5:22" x14ac:dyDescent="0.2">
      <c r="E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</sheetData>
  <mergeCells count="34">
    <mergeCell ref="M4:M7"/>
    <mergeCell ref="A36:C36"/>
    <mergeCell ref="A33:C33"/>
    <mergeCell ref="L68:M68"/>
    <mergeCell ref="D4:D7"/>
    <mergeCell ref="G4:G7"/>
    <mergeCell ref="E4:E7"/>
    <mergeCell ref="A67:I67"/>
    <mergeCell ref="P4:P7"/>
    <mergeCell ref="A9:V9"/>
    <mergeCell ref="A30:V30"/>
    <mergeCell ref="A37:V37"/>
    <mergeCell ref="Q4:Q7"/>
    <mergeCell ref="H4:H7"/>
    <mergeCell ref="I4:I7"/>
    <mergeCell ref="K4:K7"/>
    <mergeCell ref="L4:L7"/>
    <mergeCell ref="T4:T7"/>
    <mergeCell ref="J4:J7"/>
    <mergeCell ref="A68:I68"/>
    <mergeCell ref="W66:X68"/>
    <mergeCell ref="W4:W5"/>
    <mergeCell ref="X4:X5"/>
    <mergeCell ref="W59:X65"/>
    <mergeCell ref="W6:X58"/>
    <mergeCell ref="A4:C7"/>
    <mergeCell ref="A8:C8"/>
    <mergeCell ref="O4:O7"/>
    <mergeCell ref="F4:F7"/>
    <mergeCell ref="N4:N7"/>
    <mergeCell ref="R4:R7"/>
    <mergeCell ref="S4:S7"/>
    <mergeCell ref="U4:U7"/>
    <mergeCell ref="V4:V7"/>
  </mergeCells>
  <phoneticPr fontId="1" type="noConversion"/>
  <printOptions verticalCentered="1"/>
  <pageMargins left="0.9" right="0.25" top="0.2" bottom="0.2" header="0.25" footer="0.25"/>
  <pageSetup paperSize="17" scale="8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mot-70-6.03</vt:lpstr>
      <vt:lpstr>'mot-70-6.03'!Print_Area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Calculations - Excel File</dc:title>
  <dc:creator>jmiller8</dc:creator>
  <cp:lastModifiedBy>Anu Akuraju</cp:lastModifiedBy>
  <cp:lastPrinted>2018-04-30T11:54:35Z</cp:lastPrinted>
  <dcterms:created xsi:type="dcterms:W3CDTF">2004-11-29T18:07:26Z</dcterms:created>
  <dcterms:modified xsi:type="dcterms:W3CDTF">2023-05-26T14:22:40Z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Release Date">
    <vt:lpwstr>2005-04-05T00:00:00Z</vt:lpwstr>
  </property>
  <property fmtid="{D5CDD505-2E9C-101B-9397-08002B2CF9AE}" pid="4" name="Category">
    <vt:lpwstr>bp</vt:lpwstr>
  </property>
  <property fmtid="{D5CDD505-2E9C-101B-9397-08002B2CF9AE}" pid="5" name="Sequence">
    <vt:lpwstr>4.00000000000000</vt:lpwstr>
  </property>
  <property fmtid="{D5CDD505-2E9C-101B-9397-08002B2CF9AE}" pid="6" name="Comments">
    <vt:lpwstr/>
  </property>
  <property fmtid="{D5CDD505-2E9C-101B-9397-08002B2CF9AE}" pid="7" name="Sample Plan Section">
    <vt:lpwstr/>
  </property>
  <property fmtid="{D5CDD505-2E9C-101B-9397-08002B2CF9AE}" pid="8" name="Subcategory1">
    <vt:lpwstr/>
  </property>
  <property fmtid="{D5CDD505-2E9C-101B-9397-08002B2CF9AE}" pid="9" name="display_urn:schemas-microsoft-com:office:office#Editor">
    <vt:lpwstr>Michael Wawszkiewicz</vt:lpwstr>
  </property>
  <property fmtid="{D5CDD505-2E9C-101B-9397-08002B2CF9AE}" pid="10" name="xd_Signature">
    <vt:lpwstr/>
  </property>
  <property fmtid="{D5CDD505-2E9C-101B-9397-08002B2CF9AE}" pid="11" name="TemplateUrl">
    <vt:lpwstr/>
  </property>
  <property fmtid="{D5CDD505-2E9C-101B-9397-08002B2CF9AE}" pid="12" name="xd_ProgID">
    <vt:lpwstr/>
  </property>
  <property fmtid="{D5CDD505-2E9C-101B-9397-08002B2CF9AE}" pid="13" name="PublishingStartDate">
    <vt:lpwstr/>
  </property>
  <property fmtid="{D5CDD505-2E9C-101B-9397-08002B2CF9AE}" pid="14" name="PublishingExpirationDate">
    <vt:lpwstr/>
  </property>
  <property fmtid="{D5CDD505-2E9C-101B-9397-08002B2CF9AE}" pid="15" name="PDP Step">
    <vt:lpwstr/>
  </property>
  <property fmtid="{D5CDD505-2E9C-101B-9397-08002B2CF9AE}" pid="16" name="display_urn:schemas-microsoft-com:office:office#Author">
    <vt:lpwstr>Michael Wawszkiewicz</vt:lpwstr>
  </property>
  <property fmtid="{D5CDD505-2E9C-101B-9397-08002B2CF9AE}" pid="17" name="ContentTypeId">
    <vt:lpwstr>0x010100EE5B0191CE6F81429C706C1F8E18F673</vt:lpwstr>
  </property>
  <property fmtid="{D5CDD505-2E9C-101B-9397-08002B2CF9AE}" pid="18" name="_SourceUrl">
    <vt:lpwstr/>
  </property>
</Properties>
</file>